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NAUJI/6509_218 kelias/Skelbimui/Naujas aplankas/"/>
    </mc:Choice>
  </mc:AlternateContent>
  <xr:revisionPtr revIDLastSave="2" documentId="13_ncr:1_{42C3A4AA-EC2A-4EEF-8014-F1A01316A36F}" xr6:coauthVersionLast="47" xr6:coauthVersionMax="47" xr10:uidLastSave="{529919C2-5721-4DA7-B973-845518FCAE8D}"/>
  <bookViews>
    <workbookView xWindow="-110" yWindow="-110" windowWidth="19420" windowHeight="10300" activeTab="5" xr2:uid="{6CD4DE5B-A5A3-48A4-8371-E8472AD61C41}"/>
  </bookViews>
  <sheets>
    <sheet name="1. S dalis" sheetId="1" r:id="rId1"/>
    <sheet name="2. VN dalis" sheetId="11" r:id="rId2"/>
    <sheet name="3. MS dalis" sheetId="6" r:id="rId3"/>
    <sheet name="4. E1 dalis  " sheetId="12" r:id="rId4"/>
    <sheet name="5. ER dalis " sheetId="9" r:id="rId5"/>
    <sheet name="SANTRAUKA" sheetId="10" r:id="rId6"/>
  </sheets>
  <definedNames>
    <definedName name="_GoBack" localSheetId="0">'1. S dalis'!#REF!</definedName>
    <definedName name="_GoBack" localSheetId="2">'3. MS dalis'!#REF!</definedName>
    <definedName name="_GoBack" localSheetId="3">'4. E1 dalis  '!#REF!</definedName>
    <definedName name="_GoBack" localSheetId="4">'5. ER dalis '!#REF!</definedName>
    <definedName name="_xlnm.Print_Area" localSheetId="5">SANTRAUKA!$A$1:$C$19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4" i="12" l="1"/>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69" i="12"/>
  <c r="G70" i="12"/>
  <c r="G71" i="12"/>
  <c r="G72" i="12"/>
  <c r="G73" i="12"/>
  <c r="G74" i="12"/>
  <c r="G75" i="12"/>
  <c r="G76" i="12"/>
  <c r="G77" i="12"/>
  <c r="G78" i="12"/>
  <c r="G79" i="12"/>
  <c r="G80" i="12"/>
  <c r="G81" i="12"/>
  <c r="G82" i="12"/>
  <c r="G83" i="12"/>
  <c r="G110"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21" i="12"/>
  <c r="G22" i="12"/>
  <c r="G23" i="12"/>
  <c r="G24" i="12"/>
  <c r="G25" i="12"/>
  <c r="G26" i="12"/>
  <c r="G27" i="12"/>
  <c r="G28" i="12"/>
  <c r="G29" i="12"/>
  <c r="G30" i="12"/>
  <c r="G31" i="12"/>
  <c r="G13" i="12"/>
  <c r="G14" i="12"/>
  <c r="G15" i="12"/>
  <c r="G16" i="12"/>
  <c r="G17" i="12"/>
  <c r="G18" i="12"/>
  <c r="G19" i="12"/>
  <c r="G20" i="12"/>
  <c r="G122" i="12"/>
  <c r="G121" i="12"/>
  <c r="G15" i="9"/>
  <c r="G120" i="12"/>
  <c r="G119" i="12"/>
  <c r="G118" i="12"/>
  <c r="G117" i="12"/>
  <c r="G116" i="12"/>
  <c r="G115" i="12"/>
  <c r="G114" i="12"/>
  <c r="G113" i="12"/>
  <c r="G112" i="12"/>
  <c r="G111" i="12"/>
  <c r="G68" i="12"/>
  <c r="G67" i="12"/>
  <c r="G66" i="12"/>
  <c r="G65" i="12"/>
  <c r="G64" i="12"/>
  <c r="G63" i="12"/>
  <c r="G62" i="12"/>
  <c r="G61" i="12"/>
  <c r="G12" i="12"/>
  <c r="G11" i="12"/>
  <c r="G10" i="12"/>
  <c r="G9" i="12"/>
  <c r="G8" i="12"/>
  <c r="G7" i="12"/>
  <c r="G6" i="12"/>
  <c r="G5" i="12"/>
  <c r="I61" i="12" s="1"/>
  <c r="G28" i="11"/>
  <c r="G29" i="11"/>
  <c r="G30" i="11"/>
  <c r="G31" i="11"/>
  <c r="G27" i="11"/>
  <c r="G6" i="11"/>
  <c r="G7" i="11"/>
  <c r="G8" i="11"/>
  <c r="G9" i="11"/>
  <c r="G10" i="11"/>
  <c r="G11" i="11"/>
  <c r="G12" i="11"/>
  <c r="G13" i="11"/>
  <c r="G14" i="11"/>
  <c r="G15" i="11"/>
  <c r="G16" i="11"/>
  <c r="G17" i="11"/>
  <c r="G18" i="11"/>
  <c r="G19" i="11"/>
  <c r="G20" i="11"/>
  <c r="G21" i="11"/>
  <c r="G22" i="11"/>
  <c r="G23" i="11"/>
  <c r="G24" i="11"/>
  <c r="G25" i="11"/>
  <c r="G26" i="11"/>
  <c r="G5" i="11"/>
  <c r="G92" i="1"/>
  <c r="G87" i="1"/>
  <c r="G15" i="1"/>
  <c r="G22" i="1"/>
  <c r="I346" i="1"/>
  <c r="G346" i="1"/>
  <c r="G345" i="1"/>
  <c r="G344" i="1"/>
  <c r="G343" i="1"/>
  <c r="G342" i="1"/>
  <c r="G341" i="1"/>
  <c r="G340" i="1"/>
  <c r="G339" i="1"/>
  <c r="I344" i="1" s="1"/>
  <c r="G338" i="1"/>
  <c r="G337" i="1"/>
  <c r="G336" i="1"/>
  <c r="G335" i="1"/>
  <c r="G334" i="1"/>
  <c r="G333" i="1"/>
  <c r="G332" i="1"/>
  <c r="G331" i="1"/>
  <c r="G330" i="1"/>
  <c r="G329" i="1"/>
  <c r="G328" i="1"/>
  <c r="G327" i="1"/>
  <c r="G326" i="1"/>
  <c r="G325" i="1"/>
  <c r="G324" i="1"/>
  <c r="G323" i="1"/>
  <c r="G322" i="1"/>
  <c r="G321" i="1"/>
  <c r="G320" i="1"/>
  <c r="G319" i="1"/>
  <c r="G301" i="1"/>
  <c r="G302" i="1"/>
  <c r="G303" i="1"/>
  <c r="G304" i="1"/>
  <c r="G305" i="1"/>
  <c r="G306" i="1"/>
  <c r="G307" i="1"/>
  <c r="G308" i="1"/>
  <c r="G309" i="1"/>
  <c r="G310" i="1"/>
  <c r="G311" i="1"/>
  <c r="G312" i="1"/>
  <c r="G313" i="1"/>
  <c r="G314" i="1"/>
  <c r="G315" i="1"/>
  <c r="G316" i="1"/>
  <c r="G317" i="1"/>
  <c r="G318" i="1"/>
  <c r="G300" i="1"/>
  <c r="G293" i="1"/>
  <c r="G294" i="1"/>
  <c r="G295" i="1"/>
  <c r="G296" i="1"/>
  <c r="G297" i="1"/>
  <c r="G298" i="1"/>
  <c r="G277" i="1"/>
  <c r="G278" i="1"/>
  <c r="G279" i="1"/>
  <c r="G280" i="1"/>
  <c r="G281" i="1"/>
  <c r="G282" i="1"/>
  <c r="G283" i="1"/>
  <c r="G284" i="1"/>
  <c r="G285" i="1"/>
  <c r="G286" i="1"/>
  <c r="G287" i="1"/>
  <c r="G288" i="1"/>
  <c r="G289" i="1"/>
  <c r="G290" i="1"/>
  <c r="G291" i="1"/>
  <c r="G292" i="1"/>
  <c r="G299" i="1"/>
  <c r="G274" i="1"/>
  <c r="G273" i="1"/>
  <c r="G272" i="1"/>
  <c r="G257" i="1"/>
  <c r="G258" i="1"/>
  <c r="G259" i="1"/>
  <c r="G260" i="1"/>
  <c r="G261" i="1"/>
  <c r="G262" i="1"/>
  <c r="G263" i="1"/>
  <c r="G264" i="1"/>
  <c r="G265" i="1"/>
  <c r="G276" i="1"/>
  <c r="G275" i="1"/>
  <c r="G271" i="1"/>
  <c r="G270" i="1"/>
  <c r="G269" i="1"/>
  <c r="G268" i="1"/>
  <c r="G267" i="1"/>
  <c r="G266" i="1"/>
  <c r="G256" i="1"/>
  <c r="G255" i="1"/>
  <c r="G232" i="1"/>
  <c r="G214" i="1"/>
  <c r="G253" i="1"/>
  <c r="G252" i="1"/>
  <c r="G251" i="1"/>
  <c r="G250" i="1"/>
  <c r="G249" i="1"/>
  <c r="G248" i="1"/>
  <c r="G247" i="1"/>
  <c r="G246" i="1"/>
  <c r="G245" i="1"/>
  <c r="G244" i="1"/>
  <c r="G243" i="1"/>
  <c r="G242" i="1"/>
  <c r="G241" i="1"/>
  <c r="G240" i="1"/>
  <c r="G239" i="1"/>
  <c r="G238" i="1"/>
  <c r="G237" i="1"/>
  <c r="G236" i="1"/>
  <c r="G235" i="1"/>
  <c r="G234" i="1"/>
  <c r="G233" i="1"/>
  <c r="G231" i="1"/>
  <c r="G230" i="1"/>
  <c r="G229" i="1"/>
  <c r="G228" i="1"/>
  <c r="G227" i="1"/>
  <c r="G226" i="1"/>
  <c r="G225" i="1"/>
  <c r="G224" i="1"/>
  <c r="G223" i="1"/>
  <c r="G222" i="1"/>
  <c r="G221" i="1"/>
  <c r="G220" i="1"/>
  <c r="G219" i="1"/>
  <c r="G217" i="1"/>
  <c r="G216" i="1"/>
  <c r="G215" i="1"/>
  <c r="G213" i="1"/>
  <c r="G210" i="1"/>
  <c r="G187" i="1"/>
  <c r="G188" i="1"/>
  <c r="G189" i="1"/>
  <c r="G190" i="1"/>
  <c r="G191" i="1"/>
  <c r="G192" i="1"/>
  <c r="G193" i="1"/>
  <c r="G169" i="1"/>
  <c r="G170" i="1"/>
  <c r="G171" i="1"/>
  <c r="G172" i="1"/>
  <c r="G173" i="1"/>
  <c r="G174" i="1"/>
  <c r="G175" i="1"/>
  <c r="G176" i="1"/>
  <c r="G177" i="1"/>
  <c r="G156" i="1"/>
  <c r="G157" i="1"/>
  <c r="G158" i="1"/>
  <c r="G159" i="1"/>
  <c r="G160" i="1"/>
  <c r="G161" i="1"/>
  <c r="G162" i="1"/>
  <c r="G163" i="1"/>
  <c r="G132" i="1"/>
  <c r="G133" i="1"/>
  <c r="G134" i="1"/>
  <c r="G135" i="1"/>
  <c r="G136" i="1"/>
  <c r="G137" i="1"/>
  <c r="G138" i="1"/>
  <c r="G139" i="1"/>
  <c r="G140" i="1"/>
  <c r="G141" i="1"/>
  <c r="G142" i="1"/>
  <c r="G143" i="1"/>
  <c r="G144" i="1"/>
  <c r="G131" i="1"/>
  <c r="G38" i="1"/>
  <c r="I318" i="1" l="1"/>
  <c r="I331" i="1"/>
  <c r="I120" i="12"/>
  <c r="G123" i="12"/>
  <c r="C7" i="10" s="1"/>
  <c r="I122" i="12"/>
  <c r="I31" i="11"/>
  <c r="G32" i="11"/>
  <c r="C5" i="10" s="1"/>
  <c r="I26" i="11"/>
  <c r="I274" i="1"/>
  <c r="I253" i="1"/>
  <c r="I271" i="1"/>
  <c r="I265" i="1"/>
  <c r="I248" i="1"/>
  <c r="I224" i="1"/>
  <c r="I230" i="1"/>
  <c r="I250" i="1"/>
  <c r="I251" i="1"/>
  <c r="G198" i="1" l="1"/>
  <c r="G199" i="1"/>
  <c r="G9" i="1"/>
  <c r="G81" i="1"/>
  <c r="G82" i="1"/>
  <c r="G83" i="1"/>
  <c r="G84" i="1"/>
  <c r="G41" i="1"/>
  <c r="G20" i="1"/>
  <c r="G9" i="9"/>
  <c r="G10" i="9"/>
  <c r="G11" i="9"/>
  <c r="G12" i="9"/>
  <c r="G5" i="9"/>
  <c r="G10" i="6"/>
  <c r="G147" i="1"/>
  <c r="G148" i="1"/>
  <c r="G149" i="1"/>
  <c r="G150" i="1"/>
  <c r="G151" i="1"/>
  <c r="G152" i="1"/>
  <c r="G153" i="1"/>
  <c r="G154" i="1"/>
  <c r="G155" i="1"/>
  <c r="G164" i="1"/>
  <c r="G165" i="1"/>
  <c r="G166" i="1"/>
  <c r="G167" i="1"/>
  <c r="G146" i="1"/>
  <c r="G168" i="1"/>
  <c r="I177" i="1" s="1"/>
  <c r="G107" i="1"/>
  <c r="G76" i="1"/>
  <c r="G62" i="1"/>
  <c r="G63" i="1"/>
  <c r="G64" i="1"/>
  <c r="G65" i="1"/>
  <c r="G66" i="1"/>
  <c r="G67" i="1"/>
  <c r="G68" i="1"/>
  <c r="G69" i="1"/>
  <c r="G70" i="1"/>
  <c r="G71" i="1"/>
  <c r="G72" i="1"/>
  <c r="G73" i="1"/>
  <c r="G74" i="1"/>
  <c r="G75" i="1"/>
  <c r="G61" i="1"/>
  <c r="G60" i="1"/>
  <c r="G51" i="1"/>
  <c r="G52" i="1"/>
  <c r="G53" i="1"/>
  <c r="G54" i="1"/>
  <c r="G55" i="1"/>
  <c r="G56" i="1"/>
  <c r="G57" i="1"/>
  <c r="G58" i="1"/>
  <c r="G59" i="1"/>
  <c r="G50" i="1"/>
  <c r="G43" i="1"/>
  <c r="G44" i="1"/>
  <c r="G45" i="1"/>
  <c r="G46" i="1"/>
  <c r="G47" i="1"/>
  <c r="G32" i="1"/>
  <c r="G33" i="1"/>
  <c r="G34" i="1"/>
  <c r="G35" i="1"/>
  <c r="G36" i="1"/>
  <c r="G37" i="1"/>
  <c r="G10" i="1"/>
  <c r="G11" i="1"/>
  <c r="G12" i="1"/>
  <c r="G13" i="1"/>
  <c r="G14" i="1"/>
  <c r="G16" i="1"/>
  <c r="G17" i="1"/>
  <c r="G18" i="1"/>
  <c r="G19" i="1"/>
  <c r="G21" i="1"/>
  <c r="G23" i="1"/>
  <c r="G24" i="1"/>
  <c r="G25" i="1"/>
  <c r="G26" i="1"/>
  <c r="G27" i="1"/>
  <c r="G28" i="1"/>
  <c r="G29" i="1"/>
  <c r="G30" i="1"/>
  <c r="G31" i="1"/>
  <c r="I38" i="1" l="1"/>
  <c r="I76" i="1"/>
  <c r="G13" i="9" l="1"/>
  <c r="G14" i="9"/>
  <c r="G16" i="9"/>
  <c r="G8" i="9"/>
  <c r="G7" i="9"/>
  <c r="G6" i="9"/>
  <c r="I16" i="9" l="1"/>
  <c r="I8" i="9"/>
  <c r="G17" i="9"/>
  <c r="C8" i="10" s="1"/>
  <c r="G9" i="6" l="1"/>
  <c r="G8" i="6"/>
  <c r="G7" i="6"/>
  <c r="G6" i="6"/>
  <c r="G5" i="6"/>
  <c r="G201" i="1"/>
  <c r="G202" i="1"/>
  <c r="G203" i="1"/>
  <c r="G204" i="1"/>
  <c r="G205" i="1"/>
  <c r="G206" i="1"/>
  <c r="G207" i="1"/>
  <c r="G208" i="1"/>
  <c r="G211" i="1"/>
  <c r="G200" i="1"/>
  <c r="G196" i="1"/>
  <c r="G197" i="1"/>
  <c r="G182" i="1"/>
  <c r="G183" i="1"/>
  <c r="G184" i="1"/>
  <c r="G185" i="1"/>
  <c r="G113" i="1"/>
  <c r="G114" i="1"/>
  <c r="G115" i="1"/>
  <c r="G116" i="1"/>
  <c r="G117" i="1"/>
  <c r="G118" i="1"/>
  <c r="G119" i="1"/>
  <c r="G120" i="1"/>
  <c r="G121" i="1"/>
  <c r="G122" i="1"/>
  <c r="G123" i="1"/>
  <c r="G124" i="1"/>
  <c r="G125" i="1"/>
  <c r="G126" i="1"/>
  <c r="G90" i="1"/>
  <c r="G91" i="1"/>
  <c r="G93" i="1"/>
  <c r="G94" i="1"/>
  <c r="G95" i="1"/>
  <c r="G96" i="1"/>
  <c r="G97" i="1"/>
  <c r="G98" i="1"/>
  <c r="G99" i="1"/>
  <c r="G100" i="1"/>
  <c r="G101" i="1"/>
  <c r="G102" i="1"/>
  <c r="G103" i="1"/>
  <c r="G85" i="1"/>
  <c r="G86" i="1"/>
  <c r="G88" i="1"/>
  <c r="G89" i="1"/>
  <c r="I211" i="1" l="1"/>
  <c r="I10" i="6"/>
  <c r="G11" i="6"/>
  <c r="C6" i="10" s="1"/>
  <c r="G178" i="1"/>
  <c r="G179" i="1"/>
  <c r="G180" i="1"/>
  <c r="G181" i="1"/>
  <c r="G186" i="1"/>
  <c r="G194" i="1"/>
  <c r="G195" i="1"/>
  <c r="G145" i="1"/>
  <c r="I167" i="1" s="1"/>
  <c r="G129" i="1"/>
  <c r="G111" i="1"/>
  <c r="G130" i="1"/>
  <c r="G128" i="1"/>
  <c r="G127" i="1"/>
  <c r="G112" i="1"/>
  <c r="G110" i="1"/>
  <c r="G104" i="1"/>
  <c r="G105" i="1"/>
  <c r="G106" i="1"/>
  <c r="G108" i="1"/>
  <c r="G109" i="1"/>
  <c r="G40" i="1"/>
  <c r="G42" i="1"/>
  <c r="G48" i="1"/>
  <c r="I199" i="1" l="1"/>
  <c r="G78" i="1"/>
  <c r="G79" i="1"/>
  <c r="G80" i="1"/>
  <c r="G77" i="1"/>
  <c r="G49" i="1"/>
  <c r="I59" i="1" s="1"/>
  <c r="G39" i="1"/>
  <c r="I48" i="1" l="1"/>
  <c r="G347" i="1"/>
  <c r="C4" i="10" s="1"/>
  <c r="C10" i="10" s="1"/>
  <c r="I144" i="1"/>
</calcChain>
</file>

<file path=xl/sharedStrings.xml><?xml version="1.0" encoding="utf-8"?>
<sst xmlns="http://schemas.openxmlformats.org/spreadsheetml/2006/main" count="2105" uniqueCount="816">
  <si>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</si>
  <si>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</si>
  <si>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</si>
  <si>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</si>
  <si>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</si>
  <si>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</si>
  <si>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</si>
  <si>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</si>
  <si>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</si>
  <si>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</si>
  <si>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</si>
  <si>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</si>
  <si>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</si>
  <si>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</si>
  <si>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</si>
  <si>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</si>
  <si>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</si>
  <si>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vnt.</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</si>
  <si>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</si>
  <si>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</si>
  <si>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</si>
  <si>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</si>
  <si>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</si>
  <si>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</si>
  <si>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</si>
  <si>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</si>
  <si>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</si>
  <si>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</si>
  <si>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</si>
  <si>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</si>
  <si>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</si>
  <si>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</si>
  <si>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</si>
  <si>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</si>
  <si>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</si>
  <si>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</si>
  <si>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</si>
  <si>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</si>
  <si>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</si>
  <si>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</si>
  <si>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</si>
  <si>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</si>
  <si>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</si>
  <si>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1.12</t>
  </si>
  <si>
    <t>Iš viso žiniaraščiuose (Eur be PVM):</t>
  </si>
  <si>
    <t>1. Paruošiamieji darbai</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</si>
  <si>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</si>
  <si>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</si>
  <si>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</si>
  <si>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</si>
  <si>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</si>
  <si>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</si>
  <si>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</si>
  <si>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</si>
  <si>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</si>
  <si>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</si>
  <si>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</si>
  <si>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</si>
  <si>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</si>
  <si>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</si>
  <si>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</si>
  <si>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</si>
  <si>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</si>
  <si>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</si>
  <si>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</si>
  <si>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</si>
  <si>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</si>
  <si>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</si>
  <si>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</si>
  <si>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</si>
  <si>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</si>
  <si>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</si>
  <si>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</si>
  <si>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</si>
  <si>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</si>
  <si>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</si>
  <si>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</si>
  <si>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</si>
  <si>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</si>
  <si>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</si>
  <si>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</si>
  <si>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</si>
  <si>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</si>
  <si>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</si>
  <si>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</si>
  <si>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</si>
  <si>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</si>
  <si>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</si>
  <si>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</si>
  <si>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</si>
  <si>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</si>
  <si>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</si>
  <si>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</si>
  <si>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</si>
  <si>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</si>
  <si>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</si>
  <si>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</si>
  <si>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</si>
  <si>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</si>
  <si>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</si>
  <si>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</si>
  <si>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</si>
  <si>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</si>
  <si>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</si>
  <si>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</si>
  <si>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</si>
  <si>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</si>
  <si>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</si>
  <si>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</si>
  <si>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</si>
  <si>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</si>
  <si>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</si>
  <si>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</si>
  <si>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</si>
  <si>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</si>
  <si>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</si>
  <si>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</si>
  <si>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</si>
  <si>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</si>
  <si>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</si>
  <si>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</si>
  <si>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</si>
  <si>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kg</t>
  </si>
  <si>
    <t>1.28</t>
  </si>
  <si>
    <t>1.29</t>
  </si>
  <si>
    <t>Iš viso žiniaraštyje 2,  Eur be PVM</t>
  </si>
  <si>
    <t>Lietaus nuotekų tinklų hidraulinis bandymas</t>
  </si>
  <si>
    <t>vnt</t>
  </si>
  <si>
    <t>2.12</t>
  </si>
  <si>
    <t>2.13</t>
  </si>
  <si>
    <t>2.14</t>
  </si>
  <si>
    <t>2.15</t>
  </si>
  <si>
    <t>2.16</t>
  </si>
  <si>
    <t>Elektroninių ryšių (Telekomunikacijų)</t>
  </si>
  <si>
    <t>Elektrotechnikos (AB "Energijos skirstymo operatorius")*</t>
  </si>
  <si>
    <t>1. Medžiagų žiniaraštis</t>
  </si>
  <si>
    <t>2. Darbų žiniaraštis</t>
  </si>
  <si>
    <t>G/b paaukštinimo žiedas</t>
  </si>
  <si>
    <t>Asbocementinio vamzdžio d100 demontavimas</t>
  </si>
  <si>
    <t>RKKS šulinio kortelė</t>
  </si>
  <si>
    <t>nevertinti</t>
  </si>
  <si>
    <t>Esamų kelio bordiūrų išardymas ir išvežimas rangovo pasirinktu atstumu utilizavimui</t>
  </si>
  <si>
    <t xml:space="preserve">Augalinio grunto išvežimas į laikino sandėliavimo aikštelę </t>
  </si>
  <si>
    <t>Plastikinių pralaidų d400 ardymas ir išvežimas  rangovo pasirinktu atstumu utilizavimui</t>
  </si>
  <si>
    <t>Gelžbetoninių pralaidų d500 ardymas ir išvežimas  rangovo pasirinktu atstumu utilizavimui</t>
  </si>
  <si>
    <t>Pralaidų antgalių išardymas ir išvežimas rangovo pasirinktu atstumu utilizavimui</t>
  </si>
  <si>
    <t>Signalinių stulpelių ardymas ir išvežimas utilizavimui</t>
  </si>
  <si>
    <t>1.30</t>
  </si>
  <si>
    <t>1.31</t>
  </si>
  <si>
    <t>2.17</t>
  </si>
  <si>
    <t>2.18</t>
  </si>
  <si>
    <t>2.19</t>
  </si>
  <si>
    <t>Žemės sankasos, šlaitų planiravimas mechanizuotai</t>
  </si>
  <si>
    <t>Žemės sankasos, šlaitų planiravimas rankiniu būdu</t>
  </si>
  <si>
    <t>3.5</t>
  </si>
  <si>
    <t>3.6</t>
  </si>
  <si>
    <t>3.7</t>
  </si>
  <si>
    <t>3.8</t>
  </si>
  <si>
    <t>3.9</t>
  </si>
  <si>
    <t>3.10</t>
  </si>
  <si>
    <t>3.11</t>
  </si>
  <si>
    <t>Žiočių iš PVC d110 vamzdžių įrengimas</t>
  </si>
  <si>
    <t>Griovio dugno tvirtinimas žvyru fr. 16/32 h=10 cm</t>
  </si>
  <si>
    <t>Griovio dugno, šlaitų tvirtinimas betoninėmis ploštėmis h=0,08 m ant skaldos pagrindo, h=0,15 m</t>
  </si>
  <si>
    <t>4.1</t>
  </si>
  <si>
    <t>4.2</t>
  </si>
  <si>
    <t>4.3</t>
  </si>
  <si>
    <t>4.4</t>
  </si>
  <si>
    <t>4.5</t>
  </si>
  <si>
    <t>4.6</t>
  </si>
  <si>
    <t>4.7</t>
  </si>
  <si>
    <t>4.8</t>
  </si>
  <si>
    <t>4.9</t>
  </si>
  <si>
    <t>4.10</t>
  </si>
  <si>
    <t>4.11</t>
  </si>
  <si>
    <t>4.12</t>
  </si>
  <si>
    <t>4.13</t>
  </si>
  <si>
    <t>4.14</t>
  </si>
  <si>
    <t>4.15</t>
  </si>
  <si>
    <t>4.16</t>
  </si>
  <si>
    <t>4.17</t>
  </si>
  <si>
    <t>Sankasai tinkamo biraus grunto iškasimas ir sandėliavimas statybvietėje</t>
  </si>
  <si>
    <t>Grunto supylimas ir sutankinimas naudojant esamą sankasai tinkantį gruntą</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</si>
  <si>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</si>
  <si>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</si>
  <si>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</si>
  <si>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</si>
  <si>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</si>
  <si>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</si>
  <si>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</si>
  <si>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</si>
  <si>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</si>
  <si>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</si>
  <si>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</si>
  <si>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</si>
  <si>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Skaldos pagrindo sluoksnio iš nesurišto mineralinių medžiagų mišinio fr. 0/45 h=0,20 m įrengimas mišinyje panaudojant iki 20 % naudoto asfalto granulių (NAG)</t>
  </si>
  <si>
    <t>Šalčiui nejautrių medžiagų sluoksnio, h≥0,69 m įrengimas</t>
  </si>
  <si>
    <t>Asfalto pagrindo dangos sluoksnio iš mišinio AC 16 PD, h=0,06 m įrengimas</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</si>
  <si>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</si>
  <si>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</si>
  <si>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</si>
  <si>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</si>
  <si>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 xml:space="preserve">Skaldos pagrindo sluoksnio iš nesurišto mineralinių medžiagų mišinio fr. 0/45 h=0,20 m įrengimas </t>
  </si>
  <si>
    <t>Skaldos pagrindo sluoksnio iš nesurišto mineralinių medžiagų mišinio fr. 0/45 h=0,25 m įrengimas mišinyje panaudojant iki 20 % naudoto asfalto granulių (NAG)</t>
  </si>
  <si>
    <t>Skaldos pagrindo sluoksnio iš nesurišto mineralinių medžiagų mišinio fr. 0/45 h=0,30 m įrengimas</t>
  </si>
  <si>
    <t xml:space="preserve">Betono pagrindo sluoksnio iš 30/37-XC2-XF4 klasės betono h=0,30 m įrengimas </t>
  </si>
  <si>
    <t>Betoninių kelio bordiūrų (užvažiuojamų) 1000x150x220 mm įrengimas ant betono pagrindo</t>
  </si>
  <si>
    <t>Granitinių kelio bordiūrų (nuožulnių) 1000x150x220 mm įrengimas ant betono pagrindo</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</si>
  <si>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</si>
  <si>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</si>
  <si>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</si>
  <si>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</si>
  <si>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</si>
  <si>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</si>
  <si>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</si>
  <si>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</si>
  <si>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t>Iš viso skyriuje 8, Eur be PVM</t>
  </si>
  <si>
    <t>1. Melioracijos tinklai</t>
  </si>
  <si>
    <t>Esamų drenų ieškojimas</t>
  </si>
  <si>
    <t>Požeminių drenažo šulinių PE-PN-40 įrengimas</t>
  </si>
  <si>
    <t>Vandens pašalinimas iš tranšėjų</t>
  </si>
  <si>
    <t>Melioracijos dalis</t>
  </si>
  <si>
    <t>2.20</t>
  </si>
  <si>
    <t>2.21</t>
  </si>
  <si>
    <t>2.22</t>
  </si>
  <si>
    <t>2.23</t>
  </si>
  <si>
    <t>2.24</t>
  </si>
  <si>
    <t>2.25</t>
  </si>
  <si>
    <t>2.26</t>
  </si>
  <si>
    <t>2.27</t>
  </si>
  <si>
    <t>2.28</t>
  </si>
  <si>
    <t>2.29</t>
  </si>
  <si>
    <t>2.30</t>
  </si>
  <si>
    <t>2.31</t>
  </si>
  <si>
    <t>Šulinių angos paaukštinimas g/b žiedais</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</si>
  <si>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</si>
  <si>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</si>
  <si>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</si>
  <si>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</si>
  <si>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</si>
  <si>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</si>
  <si>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</si>
  <si>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</si>
  <si>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</si>
  <si>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</si>
  <si>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1.24</t>
  </si>
  <si>
    <t>Esamų kelio pagrindų (skaldos) ardymas (negrąžinamos medžiagos)</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</si>
  <si>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</si>
  <si>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</si>
  <si>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</si>
  <si>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</si>
  <si>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</si>
  <si>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</si>
  <si>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</si>
  <si>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</si>
  <si>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</si>
  <si>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</si>
  <si>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</si>
  <si>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</si>
  <si>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</si>
  <si>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</si>
  <si>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</si>
  <si>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</si>
  <si>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</si>
  <si>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</si>
  <si>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</si>
  <si>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</si>
  <si>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</si>
  <si>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</si>
  <si>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</si>
  <si>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</si>
  <si>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</si>
  <si>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</si>
  <si>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</si>
  <si>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</si>
  <si>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</si>
  <si>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</si>
  <si>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</si>
  <si>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</si>
  <si>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</si>
  <si>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6.1</t>
  </si>
  <si>
    <t>6.2</t>
  </si>
  <si>
    <t>6.3</t>
  </si>
  <si>
    <t>6.4</t>
  </si>
  <si>
    <t>6.5</t>
  </si>
  <si>
    <t>6.6</t>
  </si>
  <si>
    <t>6.7</t>
  </si>
  <si>
    <t>6.8</t>
  </si>
  <si>
    <t>6.9</t>
  </si>
  <si>
    <t>6.10</t>
  </si>
  <si>
    <t>6.11</t>
  </si>
  <si>
    <t>6.12</t>
  </si>
  <si>
    <t>6.13</t>
  </si>
  <si>
    <t>6.14</t>
  </si>
  <si>
    <t>6.15</t>
  </si>
  <si>
    <t>6.16</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</si>
  <si>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</si>
  <si>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</si>
  <si>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</si>
  <si>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</si>
  <si>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</si>
  <si>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</si>
  <si>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</si>
  <si>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</si>
  <si>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</si>
  <si>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</si>
  <si>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</si>
  <si>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</si>
  <si>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</si>
  <si>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</si>
  <si>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</si>
  <si>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</si>
  <si>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</si>
  <si>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</si>
  <si>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</si>
  <si>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</si>
  <si>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</si>
  <si>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</si>
  <si>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</si>
  <si>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</si>
  <si>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</si>
  <si>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t>8.20</t>
  </si>
  <si>
    <t>8.21</t>
  </si>
  <si>
    <t>8.22</t>
  </si>
  <si>
    <t>val.</t>
  </si>
  <si>
    <t>Iš viso žiniaraštyje 3,  Eur be PVM</t>
  </si>
  <si>
    <t>Iš viso žiniaraštyje 4,  Eur be PVM</t>
  </si>
  <si>
    <t>Susisiekimo dalis</t>
  </si>
  <si>
    <t>2.*– Elektrotechnikos (AB "Energijos skirstymo operatorius") dalies darbus atliks AB "ESO" rangovas ir apmokės tiesiogiai AB "Via Lietuva"</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</si>
  <si>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</si>
  <si>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</si>
  <si>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</si>
  <si>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</si>
  <si>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</si>
  <si>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i/>
        <sz val="10"/>
        <rFont val="Times New Roman"/>
        <family val="1"/>
        <charset val="186"/>
      </rPr>
      <t>AB „Kelių priežiūra“ Marijampolės kelių tarnybos Marijampolės meistrija, Gamyklų g. 12, Marijampolė.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</si>
  <si>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</si>
  <si>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</si>
  <si>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t>Mediena (išskyrus krūmus, šakas ir kelmus) taip pat laikoma negrąžinama medžiaga, kuri lieka rangovui. Jei mediena yra menkavertė ir skirta tik utilizavimui, sąmatoje utilizavimo išlaidos vertinamos su pliuso ženklu arba nulinė kaina. Jei mediena nėra menkavertė ir gali būti parduota, sąmatoje tai vertinama su minuso ženklu. Medienos būklę ir kainą vertinasi pats rangovas savarankiškai savo rizika.</t>
  </si>
  <si>
    <t>Plieninių gofruotų 0,8 m skersmens skerspjūvio vandens pralaidų įrengimas (vamzdžius jungiant apkabomis)</t>
  </si>
  <si>
    <t>Valstybinės reikšmės krašto kelio Nr. 218 Kretinga-Skuodas ruožo nuo 13,250 iki 14,100 km rekonstravimas</t>
  </si>
  <si>
    <t>Minkštų veislių nuo 10 cm iki 16 cm skersmens medžių ir kelmų pašalinimas rangovo pasirinktu būdu</t>
  </si>
  <si>
    <t>Minkštų veislių nuo 17 cm iki 24 cm skersmens medžių ir kelmų pašalinimas rangovo pasirinktu būdu</t>
  </si>
  <si>
    <t>Kietų veislių nuo 17 cm iki 24 cm skersmens medžių ir kelmų pašalinimas rangovo pasirinktu būdu</t>
  </si>
  <si>
    <t>Kietų veislių nuo 25 cm iki 32 cm skersmens medžių ir kelmų pašalinimas rangovo pasirinktu būdu</t>
  </si>
  <si>
    <t>Kietų veislių nuo 32 cm ir didesnio skersmens medžių ir kelmų pašalinimas rangovo pasirinktu būdu</t>
  </si>
  <si>
    <t>Grįžtamosios medžiagos – 31 vnt–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</si>
  <si>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Palaidotos (sudulėjusios) asfaltbetonio dangos frezavimas ir išvežimas rangovo pasirinktu atstumu utilizavimui</t>
  </si>
  <si>
    <t>Esamų vejos bordiūrų išardymas ir išvežimas rangovo pasirinktu atstumu utilizavimui</t>
  </si>
  <si>
    <t>Gelžbetoninių pralaidų d400 ardymas ir išvežimas  rangovo pasirinktu atstumu utilizavimui</t>
  </si>
  <si>
    <t>Gelžbetoninių pralaidų d700 ardymas ir išvežimas rangovo pasirinktu atstumu utilizavimui</t>
  </si>
  <si>
    <t>Archeologinių tyrinėjimų atlikimas</t>
  </si>
  <si>
    <t>Žemės sankasos kvalifikuotas pagerinimas pagal MN GPSR 12, h=0,25 m</t>
  </si>
  <si>
    <t>Žemės sankasos sustiprinimas  pagal MN GPSR 12, h=0,30 m</t>
  </si>
  <si>
    <t>Drenažo įrengimas iš perforuotų d113/126 vamzdžių su geotekstilės filtru</t>
  </si>
  <si>
    <t>PP d400 pralaidų įrengimas su smėlio pagrindu (1 vnt.)</t>
  </si>
  <si>
    <t>Pralaidų  antgalių įrengimas (d400)</t>
  </si>
  <si>
    <t xml:space="preserve">Betoninių latakų (300x200x80) įrengimas </t>
  </si>
  <si>
    <t xml:space="preserve">Betoninių latakų (400x500x240) įrengimas </t>
  </si>
  <si>
    <t>Betono pagrindas latakų įrengimui</t>
  </si>
  <si>
    <t>Grunto iškasimas machanizuotai išvežant iki 50 km</t>
  </si>
  <si>
    <t>Vagos virtinimas betonu C30/37-XF4-XC4 h=12cm</t>
  </si>
  <si>
    <t>4. Pralaidų įrengimas</t>
  </si>
  <si>
    <t xml:space="preserve">Apsauginio šalčiui atsparaus sluoksnio kf≥1,5×10-5 m/s, h≥0,34 m įrengimas </t>
  </si>
  <si>
    <t>Skaldos pagrindo sluoksnio iš nesurišto mineralinių medžiagų mišinio fr. 0/45 h=0,15 m įrengimas mišinyje panaudojant iki 20 % naudoto asfalto granulių (NAG)</t>
  </si>
  <si>
    <t>Betoninių juodos spalvos trinkelių 200x100x80 įrengimas</t>
  </si>
  <si>
    <t xml:space="preserve">Šalčiui nejautrių medžiagų sluoksnio, h≥0,24 m įrengimas </t>
  </si>
  <si>
    <r>
      <t>5. Kelio dangos konstrukcija (1 variantas).</t>
    </r>
    <r>
      <rPr>
        <i/>
        <sz val="10"/>
        <color rgb="FF002060"/>
        <rFont val="Times New Roman"/>
        <family val="1"/>
        <charset val="186"/>
      </rPr>
      <t xml:space="preserve"> </t>
    </r>
    <r>
      <rPr>
        <i/>
        <sz val="10"/>
        <color rgb="FF0070C0"/>
        <rFont val="Times New Roman"/>
        <family val="1"/>
        <charset val="186"/>
      </rPr>
      <t xml:space="preserve"> DK 2 nuogrindos konstrukcijos įrengimas</t>
    </r>
  </si>
  <si>
    <t>Apsauginio šalčiui atsparaus sluoksnio kf≥1,5×10-5 m/s, h≥0,17 m įrengimas</t>
  </si>
  <si>
    <t>Bituminė siūlų mastika</t>
  </si>
  <si>
    <r>
      <t>5. Kelio dangos konstrukcija (2 variantas).</t>
    </r>
    <r>
      <rPr>
        <i/>
        <sz val="10"/>
        <color rgb="FF002060"/>
        <rFont val="Times New Roman"/>
        <family val="1"/>
        <charset val="186"/>
      </rPr>
      <t xml:space="preserve"> </t>
    </r>
    <r>
      <rPr>
        <i/>
        <sz val="10"/>
        <color rgb="FF0070C0"/>
        <rFont val="Times New Roman"/>
        <family val="1"/>
        <charset val="186"/>
      </rPr>
      <t xml:space="preserve"> DK 2 nuogrindos konstrukcijos įrengimas</t>
    </r>
  </si>
  <si>
    <t>Šalčiui nejautrių medžiagų sluoksnio, h≥0,12 m įrengimas</t>
  </si>
  <si>
    <r>
      <t>5. Kelio dangos konstrukcija (1 variantas).</t>
    </r>
    <r>
      <rPr>
        <i/>
        <sz val="10"/>
        <color rgb="FF002060"/>
        <rFont val="Times New Roman"/>
        <family val="1"/>
        <charset val="186"/>
      </rPr>
      <t xml:space="preserve"> </t>
    </r>
    <r>
      <rPr>
        <i/>
        <sz val="10"/>
        <color rgb="FF0070C0"/>
        <rFont val="Times New Roman"/>
        <family val="1"/>
        <charset val="186"/>
      </rPr>
      <t xml:space="preserve"> DK 2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</si>
  <si>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 xml:space="preserve"> DK 2 konstrukcijos įrengimas</t>
    </r>
  </si>
  <si>
    <t xml:space="preserve">Apsauginio šalčiui atsparaus sluoksnio kf≥1,5×10-5 m/s, h≥0,18 m įrengimas </t>
  </si>
  <si>
    <t>Asfalto apatinio sluoksnio iš mišinio AC 16 AS, h=0,04 m įrengimas</t>
  </si>
  <si>
    <t>Asfalto viršutinio sluoksnio iš mišinio AC 11 VS, h=0,03 m įrengimas</t>
  </si>
  <si>
    <t xml:space="preserve">Šalčiui nejautrių medžiagų sluoksnio, h≥0,08 m įrengimas </t>
  </si>
  <si>
    <r>
      <t>5. Kelio dangos konstrukcija (1 variantas).</t>
    </r>
    <r>
      <rPr>
        <i/>
        <sz val="10"/>
        <color rgb="FF002060"/>
        <rFont val="Times New Roman"/>
        <family val="1"/>
        <charset val="186"/>
      </rPr>
      <t xml:space="preserve"> </t>
    </r>
    <r>
      <rPr>
        <i/>
        <sz val="10"/>
        <color rgb="FF0070C0"/>
        <rFont val="Times New Roman"/>
        <family val="1"/>
        <charset val="186"/>
      </rPr>
      <t xml:space="preserve"> DK 1 konstrukcijos įrengimas</t>
    </r>
  </si>
  <si>
    <t>Apsauginio šalčiui atsparaus sluoksnio kf≥1,5×10-5 m/s, h≥0,51 m įrengimas (asfalto dangos konstrukcijai)</t>
  </si>
  <si>
    <r>
      <t>5. Kelio dangos konstrukcija (2 variantas).</t>
    </r>
    <r>
      <rPr>
        <i/>
        <sz val="10"/>
        <color rgb="FF002060"/>
        <rFont val="Times New Roman"/>
        <family val="1"/>
        <charset val="186"/>
      </rPr>
      <t xml:space="preserve"> </t>
    </r>
    <r>
      <rPr>
        <i/>
        <sz val="10"/>
        <color rgb="FF0070C0"/>
        <rFont val="Times New Roman"/>
        <family val="1"/>
        <charset val="186"/>
      </rPr>
      <t xml:space="preserve"> DK 1 konstrukcijos įrengimas</t>
    </r>
  </si>
  <si>
    <t xml:space="preserve">Šalčiui nejautrių medžiagų sluoksnio, h≥0,46 m įrengimas </t>
  </si>
  <si>
    <t xml:space="preserve">Skaldos pagrindo sluoksnio iš nesurišto mineralinių medžiagų mišinio fr. 0/45 h=0,25 m įrengimas </t>
  </si>
  <si>
    <t>ŠNS kf≥1,5×10-5 m/s, h≥0,19 m įrengimas</t>
  </si>
  <si>
    <t>Betoninių pilkos spalvos trinkelių 200x100x80 perklojimas</t>
  </si>
  <si>
    <t>ŠNS kf≥1,5×10-5 m/s, h≥0,24 m įrengimas</t>
  </si>
  <si>
    <t>Pagrindo sluoksnis iš betono C30/37-XC2-XF4, h=0,15 įrengimas</t>
  </si>
  <si>
    <t>Išlyginamojo sluoksnio iš betono  C30/37-XC2-XF4 įrengimas h=0,03m</t>
  </si>
  <si>
    <t>Akmenų dangos įrengimas ant betono pagrindo</t>
  </si>
  <si>
    <t>6.17</t>
  </si>
  <si>
    <t>6.18</t>
  </si>
  <si>
    <t>6.19</t>
  </si>
  <si>
    <t>6.20</t>
  </si>
  <si>
    <t>6.21</t>
  </si>
  <si>
    <t>6.22</t>
  </si>
  <si>
    <t>6.24</t>
  </si>
  <si>
    <t>Granitinių kelio bordiūrų  1000x150x300 mm įrengimas ant betono pagrindo</t>
  </si>
  <si>
    <t>7. Laiptų įrengimas</t>
  </si>
  <si>
    <t>7.3</t>
  </si>
  <si>
    <t>7.4</t>
  </si>
  <si>
    <t>7.5</t>
  </si>
  <si>
    <t>7.6</t>
  </si>
  <si>
    <t>7.7</t>
  </si>
  <si>
    <t>7.8</t>
  </si>
  <si>
    <t>7.9</t>
  </si>
  <si>
    <t>7.10</t>
  </si>
  <si>
    <t>Šalčiui nejautraus gerai drenuojančio grunto pagrindo įrengimas</t>
  </si>
  <si>
    <t>Betoninių paviršių plovimas aukštu slėgiu prieš padengiant epoksidine danga</t>
  </si>
  <si>
    <t>Betoninių paviršių gruntavimas prieš padengiant epoksidinę dangą</t>
  </si>
  <si>
    <t>Laiptų konstrukcijų epoksidine danga su smėlio pabarstu t=5mm ir padengimas apsaugine nuo UV spindulių danga</t>
  </si>
  <si>
    <t>Betoninių paviršių padengimas elastine dažų sistema</t>
  </si>
  <si>
    <t>Surenkamų gelžbetoninių laiptų gaminių gamyba, transportavimas ir montavimas</t>
  </si>
  <si>
    <t>Remontinio mišinio įrengimas nišų užpildymui</t>
  </si>
  <si>
    <t>Betoninių vejos bordiūrų 1000x300x80 mm įrengimas ant betoninio C20/25 klasės pagrindo</t>
  </si>
  <si>
    <t>Karštai cinkuotų plieninių turėklų ir tvirtinimo detalių įrengimas</t>
  </si>
  <si>
    <r>
      <t xml:space="preserve">6. Šaligatvio, bordiūrų įrengimas.  </t>
    </r>
    <r>
      <rPr>
        <b/>
        <i/>
        <sz val="10"/>
        <rFont val="Times New Roman"/>
        <family val="1"/>
        <charset val="186"/>
      </rPr>
      <t>Tako įrengimas</t>
    </r>
  </si>
  <si>
    <r>
      <t xml:space="preserve">6. Šaligatvio, bordiūrų įrengimas. </t>
    </r>
    <r>
      <rPr>
        <b/>
        <i/>
        <sz val="10"/>
        <rFont val="Times New Roman"/>
        <family val="1"/>
        <charset val="186"/>
      </rPr>
      <t>Šoninės skiriamosios juostos įrengimas iš akmenų</t>
    </r>
  </si>
  <si>
    <r>
      <t>6. Šaligatvio, bordiūrų įrengimas.</t>
    </r>
    <r>
      <rPr>
        <b/>
        <i/>
        <sz val="10"/>
        <rFont val="Times New Roman"/>
        <family val="1"/>
        <charset val="186"/>
      </rPr>
      <t xml:space="preserve"> Bordiūrų įrengimas</t>
    </r>
  </si>
  <si>
    <t>Kelio ženklų skydų montavimas prie apšvietimo atramų</t>
  </si>
  <si>
    <t>Horizontalusis ženklinimas termoplastinėmis arba reaktyviosiomis medžiagomis su stiklo rutuliukais 1.5 (3/9)</t>
  </si>
  <si>
    <t>Horizontalusis ženklinimas termoplastinėmis arba reaktyviosiomis medžiagomis su stiklo rutuliukais 1.6 (6/2)</t>
  </si>
  <si>
    <t>Horizontalusis ženklinimas termoplastinėmis arba reaktyviosiomis medžiagomis su stiklo rutuliukais 1.7 (3/3)</t>
  </si>
  <si>
    <t>Horizontalusis ženklinimas termoplastinėmis arba reaktyviosiomis medžiagomis su stiklo rutuliukais 1.7 (1/1)</t>
  </si>
  <si>
    <t>Horizontalusis ženklinimas termoplastinėmis arba reaktyviosiomis medžiagomis su stiklo rutuliukais 1.5 (2/6)</t>
  </si>
  <si>
    <t>Horizontalusis ženklinimas termoplastinėmis arba reaktyviosiomis medžiagomis su stiklo rutuliukais 1.5(3/1)</t>
  </si>
  <si>
    <t>Horizontalusis ženklinimas termoplastinėmis arba reaktyviosiomis medžiagomis su stiklo rutuliukais 1.25 (1)</t>
  </si>
  <si>
    <t>Horizontalusis ženklinimas termoplastinėmis arba reaktyviosiomis medžiagomis su stiklo rutuliukais 1.25 (2)</t>
  </si>
  <si>
    <t>Horizontalusis ženklinimas termoplastinėmis arba reaktyviosiomis medžiagomis su stiklo rutuliukais 1.13.1</t>
  </si>
  <si>
    <t>Horizontalusis ženklinimas termoplastinėmis arba reaktyviosiomis medžiagomis su stiklo rutuliukais 1.15</t>
  </si>
  <si>
    <t>Asfalto apatinio sluoksnio iš mišinio AC 22 PS, h=0,08 m įrengimas</t>
  </si>
  <si>
    <t>kompl</t>
  </si>
  <si>
    <r>
      <t xml:space="preserve">9. Kiti darbai </t>
    </r>
    <r>
      <rPr>
        <b/>
        <i/>
        <sz val="10"/>
        <color theme="1"/>
        <rFont val="Times New Roman"/>
        <family val="1"/>
        <charset val="186"/>
      </rPr>
      <t>Baigiamieji darbai</t>
    </r>
  </si>
  <si>
    <t>Iš viso skyriuje 9, Eur be PVM</t>
  </si>
  <si>
    <t>9.1</t>
  </si>
  <si>
    <t>9.2</t>
  </si>
  <si>
    <t>9.3</t>
  </si>
  <si>
    <t>9.4</t>
  </si>
  <si>
    <t>9.5</t>
  </si>
  <si>
    <t>9.6</t>
  </si>
  <si>
    <t>9.7</t>
  </si>
  <si>
    <t>9.8</t>
  </si>
  <si>
    <t>9.9</t>
  </si>
  <si>
    <t>9.10</t>
  </si>
  <si>
    <t>9.11</t>
  </si>
  <si>
    <t>9.12</t>
  </si>
  <si>
    <t xml:space="preserve"> Valstybinės reikšmės krašto kelias Nr.218 Kretinga-Skuodas</t>
  </si>
  <si>
    <t>Valstybinės reikšmės rajoninis kelias Nr. 2306 Kūlupėnai-Darbėnai</t>
  </si>
  <si>
    <t>Vienstiebių kelio ženklų atramų išardymas ir išvežimas į Statytojo nurodytą sandėliavimo vietą</t>
  </si>
  <si>
    <t>Skydų nuėmimas nuo vienstiebių atramų ir išvežimas į Statytojo nurodytą sandėliavimo vietą</t>
  </si>
  <si>
    <t>Iš viso skyriuje 10, Eur be PVM</t>
  </si>
  <si>
    <t>10. Paruošiamieji darbai</t>
  </si>
  <si>
    <t>Iš viso skyriuje 11, Eur be PVM</t>
  </si>
  <si>
    <t>11. Žemės sankasa</t>
  </si>
  <si>
    <t>11.1</t>
  </si>
  <si>
    <t>11.2</t>
  </si>
  <si>
    <t>11.3</t>
  </si>
  <si>
    <t>11.4</t>
  </si>
  <si>
    <t>11.5</t>
  </si>
  <si>
    <t>11.6</t>
  </si>
  <si>
    <t>10.1</t>
  </si>
  <si>
    <t>10.2</t>
  </si>
  <si>
    <t>10.3</t>
  </si>
  <si>
    <t>10.4</t>
  </si>
  <si>
    <t>10.5</t>
  </si>
  <si>
    <t>10.6</t>
  </si>
  <si>
    <t>10.7</t>
  </si>
  <si>
    <t>10.8</t>
  </si>
  <si>
    <t>10.9</t>
  </si>
  <si>
    <t>10.10</t>
  </si>
  <si>
    <t>10.11</t>
  </si>
  <si>
    <t>10.12</t>
  </si>
  <si>
    <r>
      <t>12. Kelio dangos konstrukcija (1 variantas).</t>
    </r>
    <r>
      <rPr>
        <i/>
        <sz val="10"/>
        <color rgb="FF002060"/>
        <rFont val="Times New Roman"/>
        <family val="1"/>
        <charset val="186"/>
      </rPr>
      <t xml:space="preserve"> </t>
    </r>
    <r>
      <rPr>
        <i/>
        <sz val="10"/>
        <color rgb="FF0070C0"/>
        <rFont val="Times New Roman"/>
        <family val="1"/>
        <charset val="186"/>
      </rPr>
      <t xml:space="preserve"> DK 2 konstrukcijos įrengimas</t>
    </r>
  </si>
  <si>
    <t>12.1</t>
  </si>
  <si>
    <t>12.2</t>
  </si>
  <si>
    <t>12.3</t>
  </si>
  <si>
    <t>12.4</t>
  </si>
  <si>
    <t>12.5</t>
  </si>
  <si>
    <t>12.6</t>
  </si>
  <si>
    <t>12.7</t>
  </si>
  <si>
    <t>12.8</t>
  </si>
  <si>
    <t>12.9</t>
  </si>
  <si>
    <r>
      <t>12. Kelio dangos konstrukcija (2 variantas).</t>
    </r>
    <r>
      <rPr>
        <i/>
        <sz val="10"/>
        <color rgb="FF002060"/>
        <rFont val="Times New Roman"/>
        <family val="1"/>
        <charset val="186"/>
      </rPr>
      <t xml:space="preserve"> </t>
    </r>
    <r>
      <rPr>
        <i/>
        <sz val="10"/>
        <color rgb="FF0070C0"/>
        <rFont val="Times New Roman"/>
        <family val="1"/>
        <charset val="186"/>
      </rPr>
      <t xml:space="preserve"> DK 2 konstrukcijos įrengimas</t>
    </r>
  </si>
  <si>
    <r>
      <t>13. Šaligatvio, bordiūrų įrengimas.</t>
    </r>
    <r>
      <rPr>
        <b/>
        <i/>
        <sz val="10"/>
        <rFont val="Times New Roman"/>
        <family val="1"/>
        <charset val="186"/>
      </rPr>
      <t xml:space="preserve"> Bordiūrų įrengimas</t>
    </r>
  </si>
  <si>
    <t>Iš viso skyriuje 13, Eur be PVM</t>
  </si>
  <si>
    <t>Iš viso skyriuje 12, Eur be PVM</t>
  </si>
  <si>
    <r>
      <t>14. Kelio apstatymas ir saugaus eismo organizavimas.</t>
    </r>
    <r>
      <rPr>
        <b/>
        <i/>
        <sz val="10"/>
        <color theme="1"/>
        <rFont val="Times New Roman"/>
        <family val="1"/>
        <charset val="186"/>
      </rPr>
      <t xml:space="preserve"> Dangos ženklinimas</t>
    </r>
  </si>
  <si>
    <t>Iš viso skyriuje 14, Eur be PVM</t>
  </si>
  <si>
    <r>
      <t xml:space="preserve">15. Kiti darbai </t>
    </r>
    <r>
      <rPr>
        <b/>
        <i/>
        <sz val="10"/>
        <color theme="1"/>
        <rFont val="Times New Roman"/>
        <family val="1"/>
        <charset val="186"/>
      </rPr>
      <t>Baigiamieji darbai</t>
    </r>
  </si>
  <si>
    <t>Iš viso skyriuje 15, Eur be PVM</t>
  </si>
  <si>
    <t>Valstybinės reikšmės rajoninis kelias Nr. 2304 Darbėnai - Šventoji</t>
  </si>
  <si>
    <t>13.1</t>
  </si>
  <si>
    <t>13.2</t>
  </si>
  <si>
    <t>14.1</t>
  </si>
  <si>
    <t>15.1</t>
  </si>
  <si>
    <t>15.2</t>
  </si>
  <si>
    <t>16. Paruošiamieji darbai</t>
  </si>
  <si>
    <t>16.1</t>
  </si>
  <si>
    <t>16.2</t>
  </si>
  <si>
    <t>16.3</t>
  </si>
  <si>
    <t>16.4</t>
  </si>
  <si>
    <t>16.5</t>
  </si>
  <si>
    <t>16.6</t>
  </si>
  <si>
    <t>16.7</t>
  </si>
  <si>
    <t>16.8</t>
  </si>
  <si>
    <t>16.9</t>
  </si>
  <si>
    <t>16.10</t>
  </si>
  <si>
    <t>16.11</t>
  </si>
  <si>
    <t>17. Žemės sankasa</t>
  </si>
  <si>
    <t>Iš viso skyriuje 17, Eur be PVM</t>
  </si>
  <si>
    <t>Iš viso skyriuje 16, Eur be PVM</t>
  </si>
  <si>
    <t>18. Vandens nuvedimas</t>
  </si>
  <si>
    <t>18.1</t>
  </si>
  <si>
    <t>18.2</t>
  </si>
  <si>
    <t>18.3</t>
  </si>
  <si>
    <t>Iš viso skyriuje 18, Eur be PVM</t>
  </si>
  <si>
    <t>17.1</t>
  </si>
  <si>
    <t>17.2</t>
  </si>
  <si>
    <t>17.3</t>
  </si>
  <si>
    <t>17.4</t>
  </si>
  <si>
    <t>17.5</t>
  </si>
  <si>
    <t>17.6</t>
  </si>
  <si>
    <t>19.1</t>
  </si>
  <si>
    <t>19.2</t>
  </si>
  <si>
    <t>19.3</t>
  </si>
  <si>
    <t>19.4</t>
  </si>
  <si>
    <t>19.5</t>
  </si>
  <si>
    <t>19.6</t>
  </si>
  <si>
    <t>19.7</t>
  </si>
  <si>
    <t>19.8</t>
  </si>
  <si>
    <t>19.9</t>
  </si>
  <si>
    <t>Iš viso skyriuje 19, Eur be PVM</t>
  </si>
  <si>
    <t>Betoninių juodos spalvos trinkelių 200x100x10 įrengimas</t>
  </si>
  <si>
    <t>Skaldos pagrindo sluoksnio iš nesurišto mineralinių medžiagų mišinio fr. 0/45 h=0,30 m įrengimas mišinyje panaudojant iki 20 % naudoto asfalto granulių (NAG)</t>
  </si>
  <si>
    <r>
      <t>19. Kelio dangos konstrukcija (1 variantas).</t>
    </r>
    <r>
      <rPr>
        <i/>
        <sz val="10"/>
        <color rgb="FF002060"/>
        <rFont val="Times New Roman"/>
        <family val="1"/>
        <charset val="186"/>
      </rPr>
      <t xml:space="preserve"> </t>
    </r>
    <r>
      <rPr>
        <i/>
        <sz val="10"/>
        <color rgb="FF0070C0"/>
        <rFont val="Times New Roman"/>
        <family val="1"/>
        <charset val="186"/>
      </rPr>
      <t xml:space="preserve"> DK 2 Vidurinės g. konstrukcijos įrengimas</t>
    </r>
  </si>
  <si>
    <r>
      <t>19. Kelio dangos konstrukcija (2 variantas).</t>
    </r>
    <r>
      <rPr>
        <i/>
        <sz val="10"/>
        <color rgb="FF002060"/>
        <rFont val="Times New Roman"/>
        <family val="1"/>
        <charset val="186"/>
      </rPr>
      <t xml:space="preserve"> </t>
    </r>
    <r>
      <rPr>
        <i/>
        <sz val="10"/>
        <color rgb="FF0070C0"/>
        <rFont val="Times New Roman"/>
        <family val="1"/>
        <charset val="186"/>
      </rPr>
      <t xml:space="preserve"> DK 2 Vidurinės g. konstrukcijos įrengimas</t>
    </r>
  </si>
  <si>
    <r>
      <t>19. Kelio dangos konstrukcija (1 variantas).</t>
    </r>
    <r>
      <rPr>
        <i/>
        <sz val="10"/>
        <color rgb="FF002060"/>
        <rFont val="Times New Roman"/>
        <family val="1"/>
        <charset val="186"/>
      </rPr>
      <t xml:space="preserve"> </t>
    </r>
    <r>
      <rPr>
        <i/>
        <sz val="10"/>
        <color rgb="FF0070C0"/>
        <rFont val="Times New Roman"/>
        <family val="1"/>
        <charset val="186"/>
      </rPr>
      <t xml:space="preserve"> DK 2 nuogrindos konstrukcijos įrengimas</t>
    </r>
  </si>
  <si>
    <r>
      <t>19. Kelio dangos konstrukcija (2 variantas).</t>
    </r>
    <r>
      <rPr>
        <i/>
        <sz val="10"/>
        <color rgb="FF002060"/>
        <rFont val="Times New Roman"/>
        <family val="1"/>
        <charset val="186"/>
      </rPr>
      <t xml:space="preserve"> </t>
    </r>
    <r>
      <rPr>
        <i/>
        <sz val="10"/>
        <color rgb="FF0070C0"/>
        <rFont val="Times New Roman"/>
        <family val="1"/>
        <charset val="186"/>
      </rPr>
      <t xml:space="preserve"> DK 2 nuogrindos konstrukcijos įrengimas</t>
    </r>
  </si>
  <si>
    <r>
      <t>19. Kelio dangos konstrukcija (1 variantas).</t>
    </r>
    <r>
      <rPr>
        <i/>
        <sz val="10"/>
        <color rgb="FF002060"/>
        <rFont val="Times New Roman"/>
        <family val="1"/>
        <charset val="186"/>
      </rPr>
      <t xml:space="preserve"> </t>
    </r>
    <r>
      <rPr>
        <i/>
        <sz val="10"/>
        <color rgb="FF0070C0"/>
        <rFont val="Times New Roman"/>
        <family val="1"/>
        <charset val="186"/>
      </rPr>
      <t xml:space="preserve"> DK 2  konstrukcijos įrengimas</t>
    </r>
  </si>
  <si>
    <r>
      <t>19. Kelio dangos konstrukcija (2 variantas).</t>
    </r>
    <r>
      <rPr>
        <i/>
        <sz val="10"/>
        <color rgb="FF002060"/>
        <rFont val="Times New Roman"/>
        <family val="1"/>
        <charset val="186"/>
      </rPr>
      <t xml:space="preserve"> </t>
    </r>
    <r>
      <rPr>
        <i/>
        <sz val="10"/>
        <color rgb="FF0070C0"/>
        <rFont val="Times New Roman"/>
        <family val="1"/>
        <charset val="186"/>
      </rPr>
      <t xml:space="preserve"> DK 2  konstrukcijos įrengimas</t>
    </r>
  </si>
  <si>
    <t>19.10</t>
  </si>
  <si>
    <t>19.11</t>
  </si>
  <si>
    <t>19.12</t>
  </si>
  <si>
    <t>19.13</t>
  </si>
  <si>
    <t>19.14</t>
  </si>
  <si>
    <t>19.15</t>
  </si>
  <si>
    <t>19.16</t>
  </si>
  <si>
    <t>19.17</t>
  </si>
  <si>
    <t>19.18</t>
  </si>
  <si>
    <t>19.19</t>
  </si>
  <si>
    <t>19.20</t>
  </si>
  <si>
    <t>19.21</t>
  </si>
  <si>
    <t>19.22</t>
  </si>
  <si>
    <t>Iš viso skyriuje 20, Eur be PVM</t>
  </si>
  <si>
    <r>
      <t xml:space="preserve">20. Šaligatvio, bordiūrų įrengimas.  </t>
    </r>
    <r>
      <rPr>
        <b/>
        <i/>
        <sz val="10"/>
        <rFont val="Times New Roman"/>
        <family val="1"/>
        <charset val="186"/>
      </rPr>
      <t>Tako įrengimas</t>
    </r>
  </si>
  <si>
    <r>
      <t>20. Šaligatvio, bordiūrų įrengimas.</t>
    </r>
    <r>
      <rPr>
        <b/>
        <i/>
        <sz val="10"/>
        <rFont val="Times New Roman"/>
        <family val="1"/>
        <charset val="186"/>
      </rPr>
      <t xml:space="preserve"> Bordiūrų įrengimas</t>
    </r>
  </si>
  <si>
    <t>20.1</t>
  </si>
  <si>
    <t>20.2</t>
  </si>
  <si>
    <t>20.3</t>
  </si>
  <si>
    <t>20.4</t>
  </si>
  <si>
    <t>20.5</t>
  </si>
  <si>
    <t>20.6</t>
  </si>
  <si>
    <t>20.7</t>
  </si>
  <si>
    <t>20.8</t>
  </si>
  <si>
    <t>20.9</t>
  </si>
  <si>
    <t>20.10</t>
  </si>
  <si>
    <t>20.11</t>
  </si>
  <si>
    <t>20.12</t>
  </si>
  <si>
    <t>20.13</t>
  </si>
  <si>
    <r>
      <t xml:space="preserve">21. Kelio apstatymas ir saugaus eismo organizavimas. </t>
    </r>
    <r>
      <rPr>
        <b/>
        <i/>
        <sz val="10"/>
        <color theme="1"/>
        <rFont val="Times New Roman"/>
        <family val="1"/>
        <charset val="186"/>
      </rPr>
      <t>Kelio ženklai</t>
    </r>
  </si>
  <si>
    <r>
      <t>21. Kelio apstatymas ir saugaus eismo organizavimas.</t>
    </r>
    <r>
      <rPr>
        <b/>
        <i/>
        <sz val="10"/>
        <color theme="1"/>
        <rFont val="Times New Roman"/>
        <family val="1"/>
        <charset val="186"/>
      </rPr>
      <t xml:space="preserve"> Dangos ženklinimas</t>
    </r>
  </si>
  <si>
    <r>
      <t>21. Kelio apstatymas ir saugaus eismo organizavimas.</t>
    </r>
    <r>
      <rPr>
        <b/>
        <i/>
        <sz val="10"/>
        <color theme="1"/>
        <rFont val="Times New Roman"/>
        <family val="1"/>
        <charset val="186"/>
      </rPr>
      <t xml:space="preserve"> Greičio mažinimo priemonių įrengimas</t>
    </r>
  </si>
  <si>
    <t>Iš viso skyriuje 21, Eur be PVM</t>
  </si>
  <si>
    <r>
      <t xml:space="preserve">22. Kiti darbai </t>
    </r>
    <r>
      <rPr>
        <b/>
        <i/>
        <sz val="10"/>
        <color theme="1"/>
        <rFont val="Times New Roman"/>
        <family val="1"/>
        <charset val="186"/>
      </rPr>
      <t>Baigiamieji darbai</t>
    </r>
  </si>
  <si>
    <t>Iš viso skyriuje 22, Eur be PVM</t>
  </si>
  <si>
    <t>22.1</t>
  </si>
  <si>
    <t>22.2</t>
  </si>
  <si>
    <t>21.1</t>
  </si>
  <si>
    <t>21.2</t>
  </si>
  <si>
    <t>21.3</t>
  </si>
  <si>
    <t>21.4</t>
  </si>
  <si>
    <t>21.5</t>
  </si>
  <si>
    <t>21.6</t>
  </si>
  <si>
    <t>21.7</t>
  </si>
  <si>
    <t>21.8</t>
  </si>
  <si>
    <t>21.9</t>
  </si>
  <si>
    <t>21.10</t>
  </si>
  <si>
    <t>21.11</t>
  </si>
  <si>
    <t>21.12</t>
  </si>
  <si>
    <t>21.13</t>
  </si>
  <si>
    <t>DARBŲ KIEKIŲ ŽINIARAŠTIS NR. 2 – VANDENTIEKIO IR NUOTEKŲ ŠALINIMO DALIS</t>
  </si>
  <si>
    <t>1. Lietaus nuotekų tinklai</t>
  </si>
  <si>
    <t>2. Žemės darbai tinklų klojimui</t>
  </si>
  <si>
    <t>Perteklinio grunto išvežimas užsakovo nurodymu (iki 10 km)</t>
  </si>
  <si>
    <t>Tranšėjų sienų išramstymas</t>
  </si>
  <si>
    <t>Mechanizuotas tranšėjų iki 2,00 m gylio kasimas ir iškasto grunto
laikinas sandėliavimas, bei galutinis tranšėjos užpylimas</t>
  </si>
  <si>
    <t>Smėlis pirminiam užpylimui, įskaitant sutankinimą</t>
  </si>
  <si>
    <t>Smėlis vamzdžių pagrindui</t>
  </si>
  <si>
    <t>Latakas</t>
  </si>
  <si>
    <t>Naftos gaudyklė</t>
  </si>
  <si>
    <t>g/b d250 mm išleistuvas</t>
  </si>
  <si>
    <t>g/b d400 mm išleistuvas</t>
  </si>
  <si>
    <t>Esamų šulinių pakėlimas (arba nuleidimas) iki projektuojamo žemės,
gatvės, šaligatvio paviršiaus lygio (iki 0,20 cm)</t>
  </si>
  <si>
    <t>Esamų komunikacijų šulinių dangčių keitimas</t>
  </si>
  <si>
    <t xml:space="preserve">Lietaus nuotekų tinklų TV diagnostika ir praplovimas be dezinfikvimo </t>
  </si>
  <si>
    <t>Tinklų nužymėjimo ženklai</t>
  </si>
  <si>
    <t>425 mm skersmens, plaukiojančio tipo, rakinami šulinių dangčiai su
visomis reikalingomis jungtimis (D 400). Tiekimas, sumontavimas,
išbandymas, pridavimas užsakovui</t>
  </si>
  <si>
    <t>Gaubtos d425 ketinės grotelės</t>
  </si>
  <si>
    <t>Naujų plastikinių d425 mm apžiūros šulinių, 1,50 – 2,50 m gylio, su
visomis reikalingomis jungtimis (teleskopiniais adapteriais, betoniniais atraminiais žiedais, kinetėmis ir kt.) bei atramomis tiekimas,
sumontavimas, išbandymas ir pridavimas užsakovui</t>
  </si>
  <si>
    <t>Kvadratinės ketinės grotelės lietaus surinkimo d600 mm šuliniams
su visomis reikalingomis jungtimis (teleskopiniu vamzdžiu, guminiu
sandarinimo žiedu ir kt.), D400 apkrovos. Tiekimas, sumontavimas,
išbandymas, pridavimas užsakovui</t>
  </si>
  <si>
    <t>Bordiūrinės ketinės grotelės lietaus surinkimo d600 mm šuliniams su
visomis reikalingomis jungtimis (teleskopiniu vamzdžiu, guminiu
sandarinimo žiedu ir kt.), D400 apkrovos. Tiekimas, sumontavimas,
išbandymas, pridavimas užsakovui</t>
  </si>
  <si>
    <t>Naujų plastikinių d600 mm surinkimo šulinėlių, 1,30 – 2,00 m gylio,
su visomis reikalingomis jungtimis (teleskopiniais adapteriais, betoniniais atraminiais žiedais, kinetėmis ir kt.) bei atramomis tiekimas,
sumontavimas, išbandymas ir pridavimas užsakovui.</t>
  </si>
  <si>
    <t>Gb d1500 mm lietaus nuotekų apžiūros šulinys su visomis reikalingomi detalėmis (dugnu, žiedais, perdanga, įlipimo kūgiu ir D400 kl
ketiniu dangčiu) h=1,70 m</t>
  </si>
  <si>
    <t>600 mm skersmens, plaukiojančio tipo, rakinami šulinių dangčiai su
visomis reikalingomis jungtimis (D 400). Tiekimas, sumontavimas,
išbandymas, pridavimas užsakovui</t>
  </si>
  <si>
    <t>Naujų plastikinių d600 mm apžiūros šulinių, 1,50 – 2,5 m gylio, su
visomis reikalingomis jungtimis (teleskopiniais adapteriais, betoniniais atraminiais žiedais, kinetėmis ir kt.) bei atramomis tiekimas,
sumontavimas, išbandymas ir pridavimas užsakovui.</t>
  </si>
  <si>
    <t>Tas pats, DN 400 mm skersmens</t>
  </si>
  <si>
    <t>Tas pats, DN 315 mm skersmens</t>
  </si>
  <si>
    <t>Tas pats, DN 250 mm skersmens</t>
  </si>
  <si>
    <t>Savitakinio nuotakyno iš PVC N kl. movinių vamzdžių DN 200 mm,
su visomis reikalingomis jungtimis bei atramomis tiekimas, pajungimas į šulinius.</t>
  </si>
  <si>
    <t>DARBŲ KIEKIŲ ŽINIARAŠTIS NR. 3 – MELIORACIJOS DALIS</t>
  </si>
  <si>
    <t>Drenažo rinktuvų iš neperforuotų lygių PVC S klasės Ø200x5,9mm
vamzdžių įrengimas vienakaušiais ekskavatoriais</t>
  </si>
  <si>
    <t>Grunto kasimas rankiniu būdu požeminių inžinerinių komunikacijų bei
kitose zonose</t>
  </si>
  <si>
    <t>Esamo rinktuvo ardymas</t>
  </si>
  <si>
    <t>Vandentiekio ir nuotekų šalinimo dalis</t>
  </si>
  <si>
    <t>Elektrotechnikos. Apšvietimo tinklai</t>
  </si>
  <si>
    <t>Iš viso žiniaraštyje 5,  Eur be PVM</t>
  </si>
  <si>
    <t>DARBŲ KIEKIŲ ŽINIARAŠTIS NR. 5 – ELEKTRONINIŲ RYŠIŲ (TELEKOMUNIKACIJŲ) DALIS</t>
  </si>
  <si>
    <t>DARBŲ KIEKIŲ ŽINIARAŠTIS NR. 4 – ELEKTROTECHNIKOS. APŠVIETIMO TINKLAI</t>
  </si>
  <si>
    <t>Sudedamas vamzdis PVC D110x100x3000mm</t>
  </si>
  <si>
    <t>Sudedamas vamzdis PVC D160x141x3000mm</t>
  </si>
  <si>
    <t>Plastikinis vamzdis D110mm HDPE</t>
  </si>
  <si>
    <t>Grunto 1-2 kategorijos kasimas ir užkasimas
rankiniu būdu, kai tranšėjos plotis iki 0,4 m</t>
  </si>
  <si>
    <t>Sudedamųjų kabelių apsaugos vamzdžių
paklojimas paruoštoje tranšėjoje</t>
  </si>
  <si>
    <t>Polietileninių vamzdžių paklojimas paruoštoje
tranšėjoje</t>
  </si>
  <si>
    <t>Šiukšlių išvežimas</t>
  </si>
  <si>
    <t>Požeminių komunikacijų išpildomoji geodezinė
nuotrauka</t>
  </si>
  <si>
    <t>3. Išmontavimo darbai</t>
  </si>
  <si>
    <t>Šviestuvo, šviestuvo tvirtinimo kronšteino
išmontavimas ir išvežimas 10km atstumu</t>
  </si>
  <si>
    <t>Laido A-25 nukabinimas ir išvežimas 10km
atstumu</t>
  </si>
  <si>
    <t>Flanšinis 6,0m viršžeminės dalies aukščio
saugus apšvietimo stulpas, atitinkantis
EN12767 standartą</t>
  </si>
  <si>
    <t>Įleidžiamas į pamatą, saugus apšvietimo
stulpas, 7,2m viršžeminės dalies aukščio,
atitinkantis EN12767 standartą</t>
  </si>
  <si>
    <t>Gelžbetoninis pamatas saugiai, įleidžiamai,
7,2m viršžeminės dalies aukščio atramai</t>
  </si>
  <si>
    <t>Flanšinis pamatas saugiai, 6,0m viršžeminės
dalies aukščio atramai, komplekte flanšas,
varžtai</t>
  </si>
  <si>
    <t>Pėsčiųjų perėjos šviestuvas 5700K, ≤46,0W
dešininė optika, be autonominio pritemdymo
funkcijos, su Nemo 7 kontaktų standartine
jungtim šviestuvo valdikliui montuoti*</t>
  </si>
  <si>
    <t>Kelio apšvietimui skirtas šviestuvas 4000K,
≤46,0W, su autonominio pritemdymo
funkcija, su Nemo 7 kontaktų standartine
jungtim šviestuvo valdikliui montuoti*</t>
  </si>
  <si>
    <t>Cinkuota gembė 0,8m aukščio, 1,0m ilgio</t>
  </si>
  <si>
    <t>Kronšteinas pėsčiųjų perėjos šviestuvo
tvirtinimui</t>
  </si>
  <si>
    <t>Kabelio pajungimo gnybtų komplektas</t>
  </si>
  <si>
    <t>Automatinis jungiklis ( 1F, In=6A, C)</t>
  </si>
  <si>
    <t>Automatinis jungiklis ( 1F, In=10A, C)</t>
  </si>
  <si>
    <t>Automatinis jungiklis ( 1F, In=16A, C)</t>
  </si>
  <si>
    <t>1.32</t>
  </si>
  <si>
    <t>1.33</t>
  </si>
  <si>
    <t>1.34</t>
  </si>
  <si>
    <t>1.35</t>
  </si>
  <si>
    <t>1.36</t>
  </si>
  <si>
    <t>1.37</t>
  </si>
  <si>
    <t>1.38</t>
  </si>
  <si>
    <t>1.39</t>
  </si>
  <si>
    <t>1.40</t>
  </si>
  <si>
    <t>1.41</t>
  </si>
  <si>
    <t>1.42</t>
  </si>
  <si>
    <t>1.43</t>
  </si>
  <si>
    <r>
      <t>0,6/1kV kabelis 4x25 mm</t>
    </r>
    <r>
      <rPr>
        <sz val="8"/>
        <color rgb="FF000000"/>
        <rFont val="TimesNewRoman"/>
      </rPr>
      <t xml:space="preserve">2 </t>
    </r>
    <r>
      <rPr>
        <sz val="12"/>
        <color rgb="FF000000"/>
        <rFont val="TimesNewRoman"/>
      </rPr>
      <t>skersmens
aliuminėmis gyslomis , XLPE izoliacija, PVC
apvalkalas</t>
    </r>
  </si>
  <si>
    <r>
      <t>Kabelis 3x1,5 mm</t>
    </r>
    <r>
      <rPr>
        <sz val="8"/>
        <color rgb="FF000000"/>
        <rFont val="TimesNewRoman"/>
      </rPr>
      <t xml:space="preserve">2 </t>
    </r>
    <r>
      <rPr>
        <sz val="12"/>
        <color rgb="FF000000"/>
        <rFont val="TimesNewRoman"/>
      </rPr>
      <t>varinėmis gyslomis, PVC
izoliacija, PVC apvalkalu</t>
    </r>
  </si>
  <si>
    <t>Vamzdis D75 mm vamzdis, klojimui atviru
būdu, ≥750N</t>
  </si>
  <si>
    <r>
      <t>Galinė mova 4x25 mm</t>
    </r>
    <r>
      <rPr>
        <sz val="8"/>
        <color rgb="FF000000"/>
        <rFont val="TimesNewRoman"/>
      </rPr>
      <t xml:space="preserve">2 </t>
    </r>
    <r>
      <rPr>
        <sz val="12"/>
        <color rgb="FF000000"/>
        <rFont val="TimesNewRoman"/>
      </rPr>
      <t>skersmens kabeliui</t>
    </r>
  </si>
  <si>
    <r>
      <t>Stulpinė galinė mova 4x25 mm</t>
    </r>
    <r>
      <rPr>
        <sz val="8"/>
        <color rgb="FF000000"/>
        <rFont val="TimesNewRoman"/>
      </rPr>
      <t xml:space="preserve">2 </t>
    </r>
    <r>
      <rPr>
        <sz val="12"/>
        <color rgb="FF000000"/>
        <rFont val="TimesNewRoman"/>
      </rPr>
      <t>skersmens
kabeliui</t>
    </r>
  </si>
  <si>
    <t>Stiklo pluoštu sustiprinto poliesterio
apšvietimo valdymo spinta su ventiliacinėmis
angomis, komplekte su pamatu, IP54</t>
  </si>
  <si>
    <t>B+C kategorijos viršįtampio ribotuvai 400V
AC</t>
  </si>
  <si>
    <t>Automatinis jungiklis 1F, C6÷10A, Icu≥10kA</t>
  </si>
  <si>
    <t>Automatinis jungiklis 3F, C25, Icu≥10kA</t>
  </si>
  <si>
    <t>2P srovės nuotėkio rėlė su automatiniu
išjugikliu C16A/30mA</t>
  </si>
  <si>
    <t>Spintos šviestuvas su jungikliu</t>
  </si>
  <si>
    <t>1F 16A modulinis kištukinis lizdas su
įžeminimo kontaktu, I44</t>
  </si>
  <si>
    <t>Kirtiklis, 3P, 63A, IP20</t>
  </si>
  <si>
    <t>Kondensatorinio tipo kontaktorius, 3F, 25A</t>
  </si>
  <si>
    <t>1.44</t>
  </si>
  <si>
    <t>1.45</t>
  </si>
  <si>
    <t>1.46</t>
  </si>
  <si>
    <t>1.47</t>
  </si>
  <si>
    <t>1.48</t>
  </si>
  <si>
    <t>1.49</t>
  </si>
  <si>
    <t>1.50</t>
  </si>
  <si>
    <t>1.51</t>
  </si>
  <si>
    <t>1.52</t>
  </si>
  <si>
    <t>1.53</t>
  </si>
  <si>
    <t>1.54</t>
  </si>
  <si>
    <t>1.55</t>
  </si>
  <si>
    <t>1.56</t>
  </si>
  <si>
    <t>1.57</t>
  </si>
  <si>
    <t>Foto rėlė su davikliu 1P, 16A, IP20/IP65
sensorius</t>
  </si>
  <si>
    <t>Astronominis laikmatis 230V AC, 16A,
tikslumas 1s, motuojamas ant DIN bėgelio</t>
  </si>
  <si>
    <t>Modulinis 3 padėčių perjungiklis, 230V, 16A,
IP20 R-O-A</t>
  </si>
  <si>
    <t>Betonas spintos pamatams</t>
  </si>
  <si>
    <t>Giluminis 10 Ω įžeminimo kontūras</t>
  </si>
  <si>
    <t>Įžeminimo elektrodas 14,2x1500mm (karštai
cinkuotas plienas;</t>
  </si>
  <si>
    <t>Antgalis įžeminimo elektrodo įkalimui
14,2mm</t>
  </si>
  <si>
    <t>Įžeminimo elektrodo įkalimo galvutė 14,2mm</t>
  </si>
  <si>
    <t>Gnybtas įžeminimo elektrodo sujungimui su
cinkuota juosta</t>
  </si>
  <si>
    <t>Mova/sujungimas įžeminimo strypui
14.20mm - 5/8', srieginis-užsukamas</t>
  </si>
  <si>
    <t>Cinkuota juosta 30x4mm</t>
  </si>
  <si>
    <r>
      <t>Antgaliai 1,5mm</t>
    </r>
    <r>
      <rPr>
        <sz val="8"/>
        <color rgb="FF000000"/>
        <rFont val="TimesNewRoman"/>
      </rPr>
      <t xml:space="preserve">2 </t>
    </r>
    <r>
      <rPr>
        <sz val="12"/>
        <color rgb="FF000000"/>
        <rFont val="TimesNewRoman"/>
      </rPr>
      <t>skersmens gyslų apdirbimui</t>
    </r>
  </si>
  <si>
    <t>Dažai atramų numeravimui</t>
  </si>
  <si>
    <t>Kabelių žymenys</t>
  </si>
  <si>
    <t>Elektros įrenginių žymenys</t>
  </si>
  <si>
    <t>Lauko tipo viršįtampių ribotuvai</t>
  </si>
  <si>
    <t>Lauko tipo kirtiklio saugiklio blokas su NZ,
montuojamas 2,5m aukštyje</t>
  </si>
  <si>
    <t>Kabelinis gaubtas, montuojamas kabelio
apsaugai</t>
  </si>
  <si>
    <t>Apkabos kabelio gaubtui</t>
  </si>
  <si>
    <t>Apkabos kabelio tvirtinimui atramoje</t>
  </si>
  <si>
    <t>Gnybtai kabelio prijungimui prie OL</t>
  </si>
  <si>
    <t>Orinis kabelis 3x16+25</t>
  </si>
  <si>
    <t>Travers Ik-1</t>
  </si>
  <si>
    <t>Apkaba AP16-2,7</t>
  </si>
  <si>
    <t>Įžeminimo laidinnkas ŽLn-4</t>
  </si>
  <si>
    <t>Jungiamas gnybtas</t>
  </si>
  <si>
    <t>Tempiamas gnybtas</t>
  </si>
  <si>
    <t>Paskirstymo skydelis IP44, montuojamas
atramoje su 3x1F automatiniais jungikliais</t>
  </si>
  <si>
    <t>Signalinė juosta 100mm pločio</t>
  </si>
  <si>
    <t>Signalinė juosta 320mm pločio</t>
  </si>
  <si>
    <t>Smėlis pakloto įrengimui</t>
  </si>
  <si>
    <t>2.32</t>
  </si>
  <si>
    <t>2.33</t>
  </si>
  <si>
    <t>2.34</t>
  </si>
  <si>
    <t>2.35</t>
  </si>
  <si>
    <t>2.36</t>
  </si>
  <si>
    <t>2.37</t>
  </si>
  <si>
    <t>2.38</t>
  </si>
  <si>
    <t>2.39</t>
  </si>
  <si>
    <t>2.40</t>
  </si>
  <si>
    <t>2.41</t>
  </si>
  <si>
    <t>2.42</t>
  </si>
  <si>
    <t>2.43</t>
  </si>
  <si>
    <t>2.44</t>
  </si>
  <si>
    <t>2.45</t>
  </si>
  <si>
    <t>2.46</t>
  </si>
  <si>
    <t>2.47</t>
  </si>
  <si>
    <t>1. Medžiagų ir įrengimo žiniaraštis</t>
  </si>
  <si>
    <t>2. Darbų kiekių žiniaraštis</t>
  </si>
  <si>
    <t>Tranšėjos ≥ 1,0m gylio iškasimas ir
užpylimas klojant vieną vamzdį rankiniu būdu</t>
  </si>
  <si>
    <t>Tranšėjos ≥ 1,0m gylio iškasimas ir
užpylimas klojant vieną vamzdį
mechanizuotu būdu</t>
  </si>
  <si>
    <t>Tranšėjos ≥ 1,0m gylio iškasimas ir
užpylimas klojant du vamzdžius rankiniu
būdu</t>
  </si>
  <si>
    <t>Tranšėjos ≥ 1,0m gylio iškasimas ir
užpylimas klojant du vamzdžius
mechanizuotu būdu</t>
  </si>
  <si>
    <t>Vamzdžio D75mm paklojimas tranšėjoje</t>
  </si>
  <si>
    <t>100m</t>
  </si>
  <si>
    <r>
      <t>Kabelio iki 3kg 4x25 mm</t>
    </r>
    <r>
      <rPr>
        <sz val="8"/>
        <color rgb="FF000000"/>
        <rFont val="TimesNewRoman"/>
      </rPr>
      <t xml:space="preserve">2 </t>
    </r>
    <r>
      <rPr>
        <sz val="12"/>
        <color rgb="FF000000"/>
        <rFont val="TimesNewRoman"/>
      </rPr>
      <t>skersmens
aliuminio gyslomis paklojimas:</t>
    </r>
  </si>
  <si>
    <t>a) Vamzdyje</t>
  </si>
  <si>
    <t>b) Atramoje iki gnybtų dėžutės</t>
  </si>
  <si>
    <t>c) spintoj</t>
  </si>
  <si>
    <t>d) atrama, kab. gaubte</t>
  </si>
  <si>
    <t>e) atrama, apkabomis</t>
  </si>
  <si>
    <r>
      <t>Kabelio iki 3kg 3x1,5mm</t>
    </r>
    <r>
      <rPr>
        <sz val="8"/>
        <color rgb="FF000000"/>
        <rFont val="TimesNewRoman"/>
      </rPr>
      <t xml:space="preserve">2 </t>
    </r>
    <r>
      <rPr>
        <sz val="12"/>
        <color rgb="FF000000"/>
        <rFont val="TimesNewRoman"/>
      </rPr>
      <t>skersmens
varinėmis gyslomis įtraukimas į atramą</t>
    </r>
  </si>
  <si>
    <r>
      <t>Orinio kabelio 3x16+25mm</t>
    </r>
    <r>
      <rPr>
        <sz val="8"/>
        <color rgb="FF000000"/>
        <rFont val="TimesNewRoman"/>
      </rPr>
      <t xml:space="preserve">2 </t>
    </r>
    <r>
      <rPr>
        <sz val="12"/>
        <color rgb="FF000000"/>
        <rFont val="TimesNewRoman"/>
      </rPr>
      <t>skersmens
pakabinimas ant esamų atramų</t>
    </r>
  </si>
  <si>
    <r>
      <t>Orinio kabelio 3x16+25mm</t>
    </r>
    <r>
      <rPr>
        <sz val="8"/>
        <color rgb="FF000000"/>
        <rFont val="TimesNewRoman"/>
      </rPr>
      <t xml:space="preserve">2 </t>
    </r>
    <r>
      <rPr>
        <sz val="12"/>
        <color rgb="FF000000"/>
        <rFont val="TimesNewRoman"/>
      </rPr>
      <t>skersmens
paklojimas atrama, apkabomis</t>
    </r>
  </si>
  <si>
    <t>Signalinės juostos paklojimas vienam
vamzdžiui</t>
  </si>
  <si>
    <t>Signalinės juostos paklojimas dviems
vamzdžiams</t>
  </si>
  <si>
    <t>Pakloto įrengimas 1-am vamzdžiui</t>
  </si>
  <si>
    <t>Pakloto įrengimas 2-am vamzdžiui</t>
  </si>
  <si>
    <t>Įžeminimo kontūro 10Ω įrengimas</t>
  </si>
  <si>
    <t>Įžeminimo kontūro matavimas</t>
  </si>
  <si>
    <t>2.48</t>
  </si>
  <si>
    <t>2.49</t>
  </si>
  <si>
    <t>2.50</t>
  </si>
  <si>
    <t>2.51</t>
  </si>
  <si>
    <t>2.52</t>
  </si>
  <si>
    <t>2.53</t>
  </si>
  <si>
    <t>2.54</t>
  </si>
  <si>
    <t>2.55</t>
  </si>
  <si>
    <t>2.56</t>
  </si>
  <si>
    <t>2.57</t>
  </si>
  <si>
    <t>2.58</t>
  </si>
  <si>
    <t>2.59</t>
  </si>
  <si>
    <t>Įžeminimo taškų pereinamosios varžos
matavimas</t>
  </si>
  <si>
    <t>100vnt</t>
  </si>
  <si>
    <t>Kabelio izoliacijos varžos matavimas</t>
  </si>
  <si>
    <t>Tariamosios varžos fazė-nulis matavimas</t>
  </si>
  <si>
    <t>Elektros linijų fazavimas, kai įtampa tinkle iki
1kV</t>
  </si>
  <si>
    <t>AVS, apšvietimo atramų, gelžb. atramų,
kuriose montuojami viršįtampių ribotuvai, PS
prijungimas prie įžeminimo įrenginio</t>
  </si>
  <si>
    <t>Pamato įleidžiamai 7,2m viršžeminės dalies
aukščio atramai montavimas</t>
  </si>
  <si>
    <t>Pamato flanšinei 6,0m viršžeminės dalies
aukšio atramai montavimas</t>
  </si>
  <si>
    <t>Įleidžiamo į pamatą, saugus apšvietimo
stulpo, 7,2m viršžeminės dalies aukščio,
montavimas</t>
  </si>
  <si>
    <t>Flanšinio saugus apšvietimo stulpo, 6,0m
viršžeminės dalies aukščio, montavimas</t>
  </si>
  <si>
    <t>Gembės montavimas ant atramos</t>
  </si>
  <si>
    <t>Kronšteino pėsčiųjų perėjos šviestuvams
montavimas ant atramos</t>
  </si>
  <si>
    <t>Šviestuvų montavimas ant atramos/gembės</t>
  </si>
  <si>
    <r>
      <t>Galinės movos montavimas 25mm</t>
    </r>
    <r>
      <rPr>
        <sz val="8"/>
        <color rgb="FF000000"/>
        <rFont val="TimesNewRoman"/>
      </rPr>
      <t xml:space="preserve">2
</t>
    </r>
    <r>
      <rPr>
        <sz val="12"/>
        <color rgb="FF000000"/>
        <rFont val="TimesNewRoman"/>
      </rPr>
      <t>skersmens AL kabeliui vidaus sąlygomis</t>
    </r>
  </si>
  <si>
    <r>
      <t>Stulpinės movos montavimas 25mm</t>
    </r>
    <r>
      <rPr>
        <sz val="8"/>
        <color rgb="FF000000"/>
        <rFont val="TimesNewRoman"/>
      </rPr>
      <t xml:space="preserve">2
</t>
    </r>
    <r>
      <rPr>
        <sz val="12"/>
        <color rgb="FF000000"/>
        <rFont val="TimesNewRoman"/>
      </rPr>
      <t>skersmens AL kabeliui lauko sąlygomis</t>
    </r>
  </si>
  <si>
    <t>Kabelio pajungimo gnybtų komplekto
montavimas ir pajungimas atramoje</t>
  </si>
  <si>
    <t>Automatinio jungiklio montavimas atramoje</t>
  </si>
  <si>
    <t>Automatinio jungiklio montavimas esamoje
apšvietimo valdymo spintoje</t>
  </si>
  <si>
    <t>Paskirstymo skydelio su įrengimais
montavimas ant atramos</t>
  </si>
  <si>
    <r>
      <t>Antgalių 1,5mm</t>
    </r>
    <r>
      <rPr>
        <sz val="8"/>
        <color rgb="FF000000"/>
        <rFont val="TimesNewRoman"/>
      </rPr>
      <t xml:space="preserve">2 </t>
    </r>
    <r>
      <rPr>
        <sz val="12"/>
        <color rgb="FF000000"/>
        <rFont val="TimesNewRoman"/>
      </rPr>
      <t>skersmens gyslai
montavimas</t>
    </r>
  </si>
  <si>
    <t>Vamzdžio galų hermetizavimas</t>
  </si>
  <si>
    <t>Apšvietimo valdymo spintos su pamatu, su
įrengimais montavimas</t>
  </si>
  <si>
    <t>Viršįtampių ribotuvų montavimas</t>
  </si>
  <si>
    <t>Kabelinio gaubto montavimas</t>
  </si>
  <si>
    <t>Traversos oriniam kabeliui montavimas prie
esamos atramos</t>
  </si>
  <si>
    <t>Duobės kasimas spintos pamatams</t>
  </si>
  <si>
    <t>Pamato betonavimas</t>
  </si>
  <si>
    <t>Esamo kabelio riboženklio apšvietimui
šurfavimas, atkasimas, užkasimas tranšėjoje</t>
  </si>
  <si>
    <t>Esamo kabelio įgilinimas</t>
  </si>
  <si>
    <t>Apšviestumo matavimai</t>
  </si>
  <si>
    <t>Paslėptų darbų aktas</t>
  </si>
  <si>
    <t>Kabelių žymėjimas (vienas galas)</t>
  </si>
  <si>
    <t>Atramų numeravimas dažant</t>
  </si>
  <si>
    <t>Elektros įrenginių žymenų montavimas</t>
  </si>
  <si>
    <t>Plotų išlyginimas</t>
  </si>
  <si>
    <t>Grunto sutankinimas</t>
  </si>
  <si>
    <t>Išpildomosios nuotraukos atlikimas</t>
  </si>
  <si>
    <t>Leidimas kasimo darbams</t>
  </si>
  <si>
    <t>Kitų tarnybų atstovų iškvietimas</t>
  </si>
  <si>
    <t>Geodeziniai nužymėjimai</t>
  </si>
  <si>
    <t>Eur</t>
  </si>
  <si>
    <t>Tšk</t>
  </si>
  <si>
    <r>
      <rPr>
        <i/>
        <sz val="11"/>
        <color rgb="FFFF0000"/>
        <rFont val="Times New Roman"/>
        <family val="1"/>
        <charset val="186"/>
      </rPr>
      <t xml:space="preserve">Negrąžinamos medžiagos </t>
    </r>
    <r>
      <rPr>
        <sz val="11"/>
        <color rgb="FFFF0000"/>
        <rFont val="Times New Roman"/>
        <family val="1"/>
        <charset val="186"/>
      </rPr>
      <t>(nepanaudotos frezuoto asfalto granulės), įkainis -7,00 Eur/t  (įvertinama su minuso ženklu, atitinkamai mažėja pasiūlymo kaina; medžiagos atiteks rangovui)</t>
    </r>
  </si>
  <si>
    <r>
      <rPr>
        <i/>
        <sz val="11"/>
        <color rgb="FFFF0000"/>
        <rFont val="Times New Roman"/>
        <family val="1"/>
        <charset val="186"/>
      </rPr>
      <t xml:space="preserve">Negrąžinamos medžiagos </t>
    </r>
    <r>
      <rPr>
        <sz val="11"/>
        <color rgb="FFFF0000"/>
        <rFont val="Times New Roman"/>
        <family val="1"/>
        <charset val="186"/>
      </rPr>
      <t>(skalda), įkainis -4,00 Eur/t  (įvertinama su minuso ženklu, atitinkamai mažėja pasiūlymo kaina; medžiagos atiteks rangovui)</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</si>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</sst>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 ;\-#,##0.00\ "/>
    <numFmt numFmtId="165" formatCode="0.000"/>
    <numFmt numFmtId="166" formatCode="0.0"/>
    <numFmt numFmtId="167" formatCode="0.0000"/>
  </numFmts>
  <fonts count="40">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0"/>
      <color rgb="FF000000"/>
      <name val="Times New Roman"/>
      <family val="1"/>
      <charset val="186"/>
    </font>
    <font>
      <i/>
      <sz val="11"/>
      <name val="Times New Roman"/>
      <family val="1"/>
      <charset val="186"/>
    </font>
    <font>
      <b/>
      <i/>
      <sz val="10"/>
      <name val="Times New Roman"/>
      <family val="1"/>
      <charset val="186"/>
    </font>
    <font>
      <sz val="11"/>
      <color rgb="FFFF0000"/>
      <name val="Times New Roman"/>
      <family val="1"/>
      <charset val="186"/>
    </font>
    <font>
      <sz val="11"/>
      <color rgb="FF000000"/>
      <name val="Times New Roman"/>
      <family val="1"/>
    </font>
    <font>
      <i/>
      <sz val="11"/>
      <color rgb="FFFF0000"/>
      <name val="Times New Roman"/>
      <family val="1"/>
      <charset val="186"/>
    </font>
    <font>
      <sz val="10"/>
      <color rgb="FF000000"/>
      <name val="TimesNewRomanPSMT"/>
    </font>
    <font>
      <sz val="11"/>
      <color rgb="FF000000"/>
      <name val="TimesNewRomanPSMT"/>
    </font>
    <font>
      <sz val="12"/>
      <color rgb="FF000000"/>
      <name val="TimesNewRoman"/>
    </font>
    <font>
      <sz val="8"/>
      <color rgb="FF000000"/>
      <name val="TimesNewRoman"/>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6" fillId="0" borderId="0"/>
  </cellStyleXfs>
  <cellXfs count="268">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13" fillId="0" borderId="14" xfId="0" applyFont="1" applyBorder="1" applyAlignment="1">
      <alignment vertical="center" wrapText="1"/>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0"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29" xfId="4" applyFont="1" applyBorder="1" applyAlignment="1">
      <alignment horizontal="center" vertical="center"/>
    </xf>
    <xf numFmtId="164" fontId="3" fillId="3" borderId="20" xfId="0" applyNumberFormat="1" applyFont="1" applyFill="1" applyBorder="1" applyAlignment="1" applyProtection="1">
      <alignment horizontal="center" vertical="center"/>
      <protection locked="0"/>
    </xf>
    <xf numFmtId="164" fontId="3" fillId="3" borderId="4" xfId="0" applyNumberFormat="1" applyFont="1" applyFill="1" applyBorder="1" applyAlignment="1" applyProtection="1">
      <alignment horizontal="center" vertical="center"/>
      <protection locked="0"/>
    </xf>
    <xf numFmtId="0" fontId="14" fillId="0" borderId="1" xfId="0" applyFont="1" applyBorder="1" applyAlignment="1">
      <alignment horizontal="center" vertical="center" wrapText="1"/>
    </xf>
    <xf numFmtId="0" fontId="3" fillId="0" borderId="29"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164" fontId="3" fillId="3" borderId="17"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5" fillId="0" borderId="34" xfId="0" applyFont="1" applyBorder="1" applyAlignment="1" applyProtection="1">
      <alignment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1" xfId="3" applyNumberFormat="1" applyFont="1" applyBorder="1" applyAlignment="1">
      <alignment horizontal="center" vertical="center" wrapText="1"/>
    </xf>
    <xf numFmtId="0" fontId="3" fillId="0" borderId="5" xfId="0" applyFont="1" applyBorder="1" applyAlignment="1">
      <alignment horizontal="left" vertical="center" wrapText="1"/>
    </xf>
    <xf numFmtId="4" fontId="25" fillId="0" borderId="1" xfId="0" applyNumberFormat="1" applyFont="1" applyBorder="1" applyAlignment="1">
      <alignment horizontal="center" vertical="center"/>
    </xf>
    <xf numFmtId="4" fontId="3" fillId="0" borderId="35"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0" fontId="28" fillId="0" borderId="1" xfId="5" applyFont="1" applyBorder="1" applyAlignment="1">
      <alignment horizontal="left" vertical="center" wrapText="1"/>
    </xf>
    <xf numFmtId="0" fontId="3" fillId="0" borderId="1" xfId="5" applyFont="1" applyBorder="1" applyAlignment="1">
      <alignment horizontal="center" vertical="center"/>
    </xf>
    <xf numFmtId="0" fontId="28" fillId="0" borderId="1"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23"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2" xfId="3" applyNumberFormat="1" applyFont="1" applyFill="1" applyBorder="1" applyAlignment="1" applyProtection="1">
      <alignment horizontal="center" vertical="center" wrapText="1"/>
      <protection locked="0"/>
    </xf>
    <xf numFmtId="4" fontId="3" fillId="3" borderId="36" xfId="3" applyNumberFormat="1" applyFont="1" applyFill="1" applyBorder="1" applyAlignment="1" applyProtection="1">
      <alignment horizontal="center" vertical="center" wrapText="1"/>
      <protection locked="0"/>
    </xf>
    <xf numFmtId="0" fontId="5" fillId="0" borderId="6" xfId="0" applyFont="1" applyBorder="1" applyAlignment="1">
      <alignment vertical="center" wrapText="1"/>
    </xf>
    <xf numFmtId="0" fontId="5" fillId="0" borderId="14" xfId="0" applyFont="1" applyBorder="1" applyAlignment="1">
      <alignment vertical="center" wrapText="1"/>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1" xfId="4" applyNumberFormat="1" applyFont="1" applyBorder="1" applyAlignment="1">
      <alignment horizontal="center" vertical="center"/>
    </xf>
    <xf numFmtId="2" fontId="30"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 fillId="0" borderId="14" xfId="7" applyFont="1" applyBorder="1" applyAlignment="1">
      <alignment horizontal="center" vertical="center"/>
    </xf>
    <xf numFmtId="166" fontId="3" fillId="4" borderId="1" xfId="0" applyNumberFormat="1" applyFont="1" applyFill="1" applyBorder="1" applyAlignment="1">
      <alignment horizontal="center" vertical="center"/>
    </xf>
    <xf numFmtId="0" fontId="17" fillId="4" borderId="1" xfId="0" applyFont="1" applyFill="1" applyBorder="1" applyAlignment="1" applyProtection="1">
      <alignment horizontal="center" vertical="center" wrapText="1"/>
      <protection locked="0"/>
    </xf>
    <xf numFmtId="0" fontId="3" fillId="6" borderId="6" xfId="0" applyFont="1" applyFill="1" applyBorder="1" applyAlignment="1">
      <alignment horizontal="center" vertical="center"/>
    </xf>
    <xf numFmtId="0" fontId="3" fillId="6"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6"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0" fontId="3" fillId="0" borderId="14" xfId="4" applyFont="1" applyBorder="1" applyAlignment="1">
      <alignment horizontal="center" vertical="center"/>
    </xf>
    <xf numFmtId="4" fontId="3" fillId="6" borderId="12" xfId="0" applyNumberFormat="1" applyFont="1" applyFill="1" applyBorder="1" applyAlignment="1">
      <alignment horizontal="center" vertical="center" wrapText="1"/>
    </xf>
    <xf numFmtId="4" fontId="3" fillId="6" borderId="15" xfId="0" applyNumberFormat="1" applyFont="1" applyFill="1" applyBorder="1" applyAlignment="1">
      <alignment horizontal="center" vertical="center" wrapText="1"/>
    </xf>
    <xf numFmtId="4" fontId="3" fillId="6" borderId="35" xfId="0" applyNumberFormat="1" applyFont="1" applyFill="1" applyBorder="1" applyAlignment="1">
      <alignment horizontal="center" vertical="center" wrapText="1"/>
    </xf>
    <xf numFmtId="4" fontId="3" fillId="7" borderId="35" xfId="0" applyNumberFormat="1" applyFont="1" applyFill="1" applyBorder="1" applyAlignment="1">
      <alignment horizontal="center" vertical="center" wrapText="1"/>
    </xf>
    <xf numFmtId="4" fontId="3" fillId="7"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2" fillId="0" borderId="19" xfId="4" applyFont="1" applyBorder="1" applyAlignment="1">
      <alignment horizontal="center" vertical="center"/>
    </xf>
    <xf numFmtId="0" fontId="3" fillId="0" borderId="19" xfId="4" applyFont="1" applyBorder="1" applyAlignment="1">
      <alignment horizontal="center" vertical="center"/>
    </xf>
    <xf numFmtId="0" fontId="32"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164" fontId="3" fillId="3" borderId="32" xfId="0" applyNumberFormat="1" applyFont="1" applyFill="1" applyBorder="1" applyAlignment="1" applyProtection="1">
      <alignment horizontal="center" vertical="center"/>
      <protection locked="0"/>
    </xf>
    <xf numFmtId="0" fontId="25" fillId="0" borderId="11" xfId="0" applyFont="1" applyBorder="1" applyAlignment="1" applyProtection="1">
      <alignment horizontal="center" vertical="center" wrapText="1"/>
      <protection locked="0"/>
    </xf>
    <xf numFmtId="0" fontId="33" fillId="0" borderId="1" xfId="0" applyFont="1" applyBorder="1" applyAlignment="1">
      <alignment horizontal="center" vertical="center"/>
    </xf>
    <xf numFmtId="2" fontId="3" fillId="0" borderId="6" xfId="4" applyNumberFormat="1" applyFont="1" applyBorder="1" applyAlignment="1">
      <alignment horizontal="center" vertical="center"/>
    </xf>
    <xf numFmtId="0" fontId="5" fillId="3" borderId="1" xfId="0" applyFont="1" applyFill="1" applyBorder="1" applyAlignment="1" applyProtection="1">
      <alignment wrapText="1"/>
      <protection locked="0"/>
    </xf>
    <xf numFmtId="0" fontId="5" fillId="3" borderId="14" xfId="0" applyFont="1" applyFill="1" applyBorder="1" applyAlignment="1" applyProtection="1">
      <alignment wrapText="1"/>
      <protection locked="0"/>
    </xf>
    <xf numFmtId="0" fontId="3" fillId="0" borderId="5" xfId="0" applyFont="1" applyBorder="1" applyAlignment="1">
      <alignment horizontal="center" vertical="center"/>
    </xf>
    <xf numFmtId="2" fontId="33" fillId="0" borderId="1" xfId="0" applyNumberFormat="1" applyFont="1" applyBorder="1" applyAlignment="1">
      <alignment horizontal="center" vertical="center"/>
    </xf>
    <xf numFmtId="0" fontId="28" fillId="0" borderId="6" xfId="5" applyFont="1" applyBorder="1" applyAlignment="1">
      <alignment horizontal="left" vertical="center" wrapText="1"/>
    </xf>
    <xf numFmtId="0" fontId="3" fillId="0" borderId="1" xfId="5" applyFont="1" applyBorder="1" applyAlignment="1">
      <alignment horizontal="left" vertical="center" wrapText="1"/>
    </xf>
    <xf numFmtId="0" fontId="28" fillId="0" borderId="14" xfId="5" applyFont="1" applyBorder="1" applyAlignment="1">
      <alignment horizontal="left" vertical="center" wrapText="1"/>
    </xf>
    <xf numFmtId="166" fontId="3" fillId="0" borderId="1" xfId="5" applyNumberFormat="1" applyFont="1" applyBorder="1" applyAlignment="1">
      <alignment horizontal="center" vertical="center"/>
    </xf>
    <xf numFmtId="4" fontId="3" fillId="3" borderId="5" xfId="4" applyNumberFormat="1" applyFont="1" applyFill="1" applyBorder="1" applyAlignment="1" applyProtection="1">
      <alignment horizontal="center" vertical="center" wrapText="1"/>
      <protection locked="0"/>
    </xf>
    <xf numFmtId="0" fontId="17" fillId="4" borderId="14" xfId="0" applyFont="1" applyFill="1" applyBorder="1" applyAlignment="1" applyProtection="1">
      <alignment horizontal="center" vertical="center" wrapText="1"/>
      <protection locked="0"/>
    </xf>
    <xf numFmtId="49" fontId="3" fillId="4" borderId="14"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 fontId="3" fillId="3" borderId="33" xfId="4" applyNumberFormat="1" applyFont="1" applyFill="1" applyBorder="1" applyAlignment="1" applyProtection="1">
      <alignment horizontal="center" vertical="center" wrapText="1"/>
      <protection locked="0"/>
    </xf>
    <xf numFmtId="0" fontId="29" fillId="0" borderId="1" xfId="0" applyFont="1" applyBorder="1" applyAlignment="1">
      <alignment wrapText="1"/>
    </xf>
    <xf numFmtId="0" fontId="34" fillId="0" borderId="1" xfId="0" applyFont="1" applyBorder="1" applyAlignment="1">
      <alignment vertical="center" wrapText="1"/>
    </xf>
    <xf numFmtId="0" fontId="29" fillId="0" borderId="1" xfId="0" applyFont="1" applyBorder="1" applyAlignment="1">
      <alignment horizontal="center" vertical="center"/>
    </xf>
    <xf numFmtId="0" fontId="34" fillId="0" borderId="1" xfId="0" applyFont="1" applyBorder="1" applyAlignment="1">
      <alignment horizontal="center" vertical="center"/>
    </xf>
    <xf numFmtId="2" fontId="28" fillId="0" borderId="1" xfId="5" applyNumberFormat="1" applyFont="1" applyBorder="1" applyAlignment="1">
      <alignment horizontal="center" vertical="center"/>
    </xf>
    <xf numFmtId="0" fontId="28" fillId="0" borderId="6" xfId="5" applyFont="1" applyBorder="1" applyAlignment="1">
      <alignment horizontal="center" vertical="center"/>
    </xf>
    <xf numFmtId="4" fontId="3" fillId="0" borderId="6"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0" fontId="3" fillId="0" borderId="1" xfId="0" applyFont="1" applyBorder="1" applyAlignment="1">
      <alignment horizontal="left" vertical="center"/>
    </xf>
    <xf numFmtId="0" fontId="3" fillId="0" borderId="14" xfId="7" applyFont="1" applyBorder="1" applyAlignment="1">
      <alignment horizontal="left" vertical="center" wrapText="1"/>
    </xf>
    <xf numFmtId="0" fontId="27" fillId="0" borderId="1" xfId="0" applyFont="1" applyBorder="1" applyAlignment="1">
      <alignment horizontal="left" vertical="center"/>
    </xf>
    <xf numFmtId="0" fontId="25" fillId="0" borderId="18" xfId="0" applyFont="1" applyBorder="1" applyAlignment="1" applyProtection="1">
      <alignment horizontal="center" vertical="center"/>
      <protection locked="0"/>
    </xf>
    <xf numFmtId="0" fontId="33" fillId="0" borderId="6" xfId="0" applyFont="1" applyBorder="1" applyAlignment="1">
      <alignment horizontal="center" vertical="center"/>
    </xf>
    <xf numFmtId="0" fontId="33" fillId="0" borderId="1" xfId="0" applyFont="1" applyBorder="1" applyAlignment="1">
      <alignment horizontal="left" vertical="center" wrapText="1"/>
    </xf>
    <xf numFmtId="4" fontId="33" fillId="3" borderId="1" xfId="3" applyNumberFormat="1" applyFont="1" applyFill="1" applyBorder="1" applyAlignment="1" applyProtection="1">
      <alignment horizontal="center" vertical="center" wrapText="1"/>
      <protection locked="0"/>
    </xf>
    <xf numFmtId="4" fontId="33" fillId="0" borderId="12" xfId="0" applyNumberFormat="1" applyFont="1" applyBorder="1" applyAlignment="1">
      <alignment horizontal="center" vertical="center" wrapText="1"/>
    </xf>
    <xf numFmtId="49" fontId="33" fillId="0" borderId="6" xfId="0" applyNumberFormat="1" applyFont="1" applyBorder="1" applyAlignment="1">
      <alignment horizontal="center" vertical="center"/>
    </xf>
    <xf numFmtId="2" fontId="33" fillId="0" borderId="1" xfId="0" applyNumberFormat="1" applyFont="1" applyBorder="1" applyAlignment="1">
      <alignment horizontal="center" vertical="center" wrapText="1"/>
    </xf>
    <xf numFmtId="164" fontId="33" fillId="3" borderId="1" xfId="0" applyNumberFormat="1" applyFont="1" applyFill="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2" fillId="0" borderId="14" xfId="0" applyFont="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0" fontId="16" fillId="0" borderId="37" xfId="0" applyFont="1" applyBorder="1" applyAlignment="1" applyProtection="1">
      <alignment horizontal="center" vertical="center"/>
      <protection locked="0"/>
    </xf>
    <xf numFmtId="0" fontId="4" fillId="0" borderId="40" xfId="2" applyFont="1" applyBorder="1" applyAlignment="1" applyProtection="1">
      <alignment horizontal="center" vertical="center" wrapText="1"/>
    </xf>
    <xf numFmtId="0" fontId="4" fillId="0" borderId="40" xfId="2" applyNumberFormat="1" applyFont="1" applyBorder="1" applyAlignment="1" applyProtection="1">
      <alignment horizontal="center" vertical="center" wrapText="1"/>
    </xf>
    <xf numFmtId="0" fontId="4" fillId="0" borderId="41" xfId="1" applyFont="1" applyBorder="1" applyAlignment="1" applyProtection="1">
      <alignment horizontal="center" vertical="center" wrapText="1"/>
    </xf>
    <xf numFmtId="0" fontId="4" fillId="0" borderId="42" xfId="1" applyFont="1" applyBorder="1" applyAlignment="1" applyProtection="1">
      <alignment horizontal="center" vertical="center" wrapText="1"/>
    </xf>
    <xf numFmtId="165" fontId="3" fillId="0" borderId="6" xfId="0" applyNumberFormat="1" applyFont="1" applyBorder="1" applyAlignment="1">
      <alignment horizontal="center" vertical="center"/>
    </xf>
    <xf numFmtId="167" fontId="3" fillId="0" borderId="1" xfId="0" applyNumberFormat="1" applyFont="1" applyBorder="1" applyAlignment="1">
      <alignment horizontal="center" vertical="center"/>
    </xf>
    <xf numFmtId="164" fontId="3" fillId="3" borderId="14" xfId="0" applyNumberFormat="1" applyFont="1" applyFill="1" applyBorder="1" applyAlignment="1" applyProtection="1">
      <alignment horizontal="center" vertical="center"/>
      <protection locked="0"/>
    </xf>
    <xf numFmtId="0" fontId="3" fillId="0" borderId="29" xfId="4" applyFont="1" applyBorder="1" applyAlignment="1">
      <alignment horizontal="left" vertical="center" wrapText="1"/>
    </xf>
    <xf numFmtId="4" fontId="3" fillId="4" borderId="1" xfId="0" applyNumberFormat="1" applyFont="1" applyFill="1" applyBorder="1" applyAlignment="1">
      <alignment horizontal="center" vertical="center" wrapText="1"/>
    </xf>
    <xf numFmtId="4" fontId="3" fillId="4" borderId="14"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0" borderId="5" xfId="0" applyNumberFormat="1" applyFont="1" applyBorder="1" applyAlignment="1">
      <alignment horizontal="center" vertical="center" wrapText="1"/>
    </xf>
    <xf numFmtId="0" fontId="16" fillId="5" borderId="45" xfId="0" applyFont="1" applyFill="1" applyBorder="1" applyAlignment="1" applyProtection="1">
      <alignment vertical="center"/>
      <protection locked="0"/>
    </xf>
    <xf numFmtId="0" fontId="36" fillId="0" borderId="1" xfId="0" applyFont="1" applyBorder="1" applyAlignment="1">
      <alignment vertical="center" wrapText="1"/>
    </xf>
    <xf numFmtId="0" fontId="36" fillId="0" borderId="14" xfId="0" applyFont="1" applyBorder="1" applyAlignment="1">
      <alignment vertical="center" wrapText="1"/>
    </xf>
    <xf numFmtId="0" fontId="36" fillId="0" borderId="6" xfId="0" applyFont="1" applyBorder="1" applyAlignment="1">
      <alignment vertical="center" wrapText="1"/>
    </xf>
    <xf numFmtId="165" fontId="5" fillId="0" borderId="1" xfId="0" applyNumberFormat="1" applyFont="1" applyBorder="1" applyAlignment="1">
      <alignment horizontal="center" vertical="center" wrapText="1"/>
    </xf>
    <xf numFmtId="0" fontId="37" fillId="0" borderId="1" xfId="0" applyFont="1" applyBorder="1" applyAlignment="1">
      <alignment vertical="center" wrapText="1"/>
    </xf>
    <xf numFmtId="2" fontId="3" fillId="0" borderId="1" xfId="5" applyNumberFormat="1" applyFont="1" applyBorder="1" applyAlignment="1">
      <alignment horizontal="center" vertical="center"/>
    </xf>
    <xf numFmtId="2" fontId="3" fillId="0" borderId="14" xfId="5" applyNumberFormat="1" applyFont="1" applyBorder="1" applyAlignment="1">
      <alignment horizontal="center" vertical="center"/>
    </xf>
    <xf numFmtId="2" fontId="3" fillId="4" borderId="6"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2" fontId="3" fillId="4" borderId="14" xfId="0" applyNumberFormat="1" applyFont="1" applyFill="1" applyBorder="1" applyAlignment="1">
      <alignment horizontal="center" vertical="center"/>
    </xf>
    <xf numFmtId="2" fontId="3" fillId="0" borderId="33" xfId="0" applyNumberFormat="1" applyFont="1" applyBorder="1" applyAlignment="1">
      <alignment horizontal="center" vertical="center"/>
    </xf>
    <xf numFmtId="2" fontId="3" fillId="4" borderId="5" xfId="0" applyNumberFormat="1" applyFont="1" applyFill="1" applyBorder="1" applyAlignment="1">
      <alignment horizontal="center" vertical="center"/>
    </xf>
    <xf numFmtId="2" fontId="28" fillId="0" borderId="6" xfId="5" applyNumberFormat="1" applyFont="1" applyBorder="1" applyAlignment="1">
      <alignment horizontal="center" vertical="center"/>
    </xf>
    <xf numFmtId="0" fontId="38" fillId="0" borderId="1" xfId="0" applyFont="1" applyBorder="1" applyAlignment="1">
      <alignment vertical="center" wrapText="1"/>
    </xf>
    <xf numFmtId="0" fontId="38" fillId="0" borderId="14" xfId="0" applyFont="1" applyBorder="1" applyAlignment="1">
      <alignment vertical="center" wrapText="1"/>
    </xf>
    <xf numFmtId="165" fontId="5" fillId="0" borderId="6" xfId="0" applyNumberFormat="1" applyFont="1" applyBorder="1" applyAlignment="1">
      <alignment horizontal="center" vertical="center" wrapText="1"/>
    </xf>
    <xf numFmtId="0" fontId="21" fillId="0" borderId="47" xfId="0" applyFont="1" applyBorder="1" applyAlignment="1" applyProtection="1">
      <alignment horizontal="center" vertical="center" wrapText="1"/>
      <protection locked="0"/>
    </xf>
    <xf numFmtId="0" fontId="21" fillId="0" borderId="39" xfId="0" applyFont="1" applyBorder="1" applyAlignment="1" applyProtection="1">
      <alignment horizontal="center" vertical="center" wrapText="1"/>
      <protection locked="0"/>
    </xf>
    <xf numFmtId="0" fontId="21" fillId="0" borderId="46" xfId="0" applyFont="1" applyBorder="1" applyAlignment="1" applyProtection="1">
      <alignment horizontal="center" vertical="center" wrapText="1"/>
      <protection locked="0"/>
    </xf>
    <xf numFmtId="0" fontId="6" fillId="5" borderId="26" xfId="0" applyFont="1" applyFill="1" applyBorder="1" applyAlignment="1" applyProtection="1">
      <alignment horizontal="center" vertical="center"/>
      <protection locked="0"/>
    </xf>
    <xf numFmtId="0" fontId="6" fillId="5" borderId="27" xfId="0" applyFont="1" applyFill="1" applyBorder="1" applyAlignment="1" applyProtection="1">
      <alignment horizontal="center" vertical="center"/>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6"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21" fillId="0" borderId="37" xfId="0" applyFont="1" applyBorder="1" applyAlignment="1" applyProtection="1">
      <alignment horizontal="center" vertical="center" wrapText="1"/>
      <protection locked="0"/>
    </xf>
    <xf numFmtId="0" fontId="21" fillId="0" borderId="38" xfId="0" applyFont="1" applyBorder="1" applyAlignment="1" applyProtection="1">
      <alignment horizontal="center" vertical="center" wrapText="1"/>
      <protection locked="0"/>
    </xf>
    <xf numFmtId="0" fontId="6" fillId="5" borderId="43" xfId="0" applyFont="1" applyFill="1" applyBorder="1" applyAlignment="1" applyProtection="1">
      <alignment horizontal="center" vertical="center"/>
      <protection locked="0"/>
    </xf>
    <xf numFmtId="0" fontId="16" fillId="5" borderId="44" xfId="0" applyFont="1" applyFill="1" applyBorder="1" applyAlignment="1" applyProtection="1">
      <alignment horizontal="center" vertical="center"/>
      <protection locked="0"/>
    </xf>
    <xf numFmtId="0" fontId="16" fillId="5" borderId="45" xfId="0" applyFont="1" applyFill="1" applyBorder="1" applyAlignment="1" applyProtection="1">
      <alignment horizontal="center" vertical="center"/>
      <protection locked="0"/>
    </xf>
    <xf numFmtId="0" fontId="21" fillId="0" borderId="21" xfId="0" applyFont="1" applyBorder="1" applyAlignment="1" applyProtection="1">
      <alignment horizontal="center" vertical="center" wrapText="1"/>
      <protection locked="0"/>
    </xf>
    <xf numFmtId="0" fontId="4" fillId="5" borderId="26" xfId="1" applyFont="1" applyFill="1" applyBorder="1" applyAlignment="1" applyProtection="1">
      <alignment horizontal="center" vertical="center"/>
    </xf>
    <xf numFmtId="0" fontId="4" fillId="5" borderId="27" xfId="1" applyFont="1" applyFill="1" applyBorder="1" applyAlignment="1" applyProtection="1">
      <alignment horizontal="center" vertical="center"/>
    </xf>
    <xf numFmtId="0" fontId="4" fillId="5" borderId="28" xfId="1" applyFont="1" applyFill="1" applyBorder="1" applyAlignment="1" applyProtection="1">
      <alignment horizontal="center" vertical="center"/>
    </xf>
    <xf numFmtId="0" fontId="14" fillId="0" borderId="0" xfId="0" applyFont="1" applyAlignment="1">
      <alignment horizontal="left" wrapText="1"/>
    </xf>
    <xf numFmtId="0" fontId="10"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I347"/>
  <sheetViews>
    <sheetView workbookViewId="0">
      <selection activeCell="F1" sqref="F1"/>
    </sheetView>
  </sheetViews>
  <sheetFormatPr defaultColWidth="9.08984375" defaultRowHeight="14"/>
  <cols>
    <col min="1" max="1" width="36.36328125" style="55" customWidth="1"/>
    <col min="2" max="2" width="7.6328125" style="26" customWidth="1"/>
    <col min="3" max="3" width="67.08984375" style="31" customWidth="1"/>
    <col min="4" max="4" width="9.08984375" style="15"/>
    <col min="5" max="5" width="16.36328125" style="15" customWidth="1"/>
    <col min="6" max="6" width="16.6328125" style="16" customWidth="1"/>
    <col min="7" max="7" width="16.54296875" style="23" customWidth="1"/>
    <col min="8" max="8" width="17.6328125" style="21" customWidth="1"/>
    <col min="9" max="9" width="13.36328125" style="21" customWidth="1"/>
    <col min="10" max="16384" width="9.08984375" style="21"/>
  </cols>
  <sheetData>
    <row r="3" spans="1:7" ht="14.5" thickBot="1"/>
    <row r="4" spans="1:7" ht="18" customHeight="1" thickBot="1">
      <c r="A4" s="247" t="s">
        <v>339</v>
      </c>
      <c r="B4" s="248"/>
      <c r="C4" s="248"/>
      <c r="D4" s="248"/>
      <c r="E4" s="248"/>
      <c r="F4" s="248"/>
      <c r="G4" s="249"/>
    </row>
    <row r="5" spans="1:7" ht="7.5" customHeight="1" thickBot="1">
      <c r="B5" s="3"/>
      <c r="C5" s="27"/>
      <c r="D5" s="3"/>
      <c r="E5" s="4"/>
      <c r="F5" s="17"/>
      <c r="G5" s="3"/>
    </row>
    <row r="6" spans="1:7" ht="14.4" customHeight="1" thickBot="1">
      <c r="A6" s="244" t="s">
        <v>8</v>
      </c>
      <c r="B6" s="245"/>
      <c r="C6" s="245"/>
      <c r="D6" s="245"/>
      <c r="E6" s="245"/>
      <c r="F6" s="245"/>
      <c r="G6" s="246"/>
    </row>
    <row r="7" spans="1:7" s="142" customFormat="1" ht="51" customHeight="1">
      <c r="A7" s="209" t="s">
        <v>50</v>
      </c>
      <c r="B7" s="210" t="s">
        <v>0</v>
      </c>
      <c r="C7" s="210" t="s">
        <v>1</v>
      </c>
      <c r="D7" s="210" t="s">
        <v>2</v>
      </c>
      <c r="E7" s="211" t="s">
        <v>3</v>
      </c>
      <c r="F7" s="212" t="s">
        <v>9</v>
      </c>
      <c r="G7" s="213" t="s">
        <v>4</v>
      </c>
    </row>
    <row r="8" spans="1:7" s="142" customFormat="1" ht="22.5" customHeight="1" thickBot="1">
      <c r="A8" s="252" t="s">
        <v>444</v>
      </c>
      <c r="B8" s="253"/>
      <c r="C8" s="253"/>
      <c r="D8" s="253"/>
      <c r="E8" s="253"/>
      <c r="F8" s="253"/>
      <c r="G8" s="254"/>
    </row>
    <row r="9" spans="1:7">
      <c r="A9" s="58" t="s">
        <v>45</v>
      </c>
      <c r="B9" s="71" t="s">
        <v>51</v>
      </c>
      <c r="C9" s="70" t="s">
        <v>15</v>
      </c>
      <c r="D9" s="71" t="s">
        <v>16</v>
      </c>
      <c r="E9" s="214">
        <v>0.85129999999999928</v>
      </c>
      <c r="F9" s="72"/>
      <c r="G9" s="104">
        <f>ROUND((E9*F9),2)</f>
        <v>0</v>
      </c>
    </row>
    <row r="10" spans="1:7" ht="28">
      <c r="A10" s="58" t="s">
        <v>45</v>
      </c>
      <c r="B10" s="71" t="s">
        <v>52</v>
      </c>
      <c r="C10" s="28" t="s">
        <v>340</v>
      </c>
      <c r="D10" s="14" t="s">
        <v>17</v>
      </c>
      <c r="E10" s="127">
        <v>24</v>
      </c>
      <c r="F10" s="72"/>
      <c r="G10" s="104">
        <f>ROUND((E10*F10),2)</f>
        <v>0</v>
      </c>
    </row>
    <row r="11" spans="1:7" ht="28">
      <c r="A11" s="58" t="s">
        <v>45</v>
      </c>
      <c r="B11" s="71" t="s">
        <v>53</v>
      </c>
      <c r="C11" s="28" t="s">
        <v>341</v>
      </c>
      <c r="D11" s="14" t="s">
        <v>17</v>
      </c>
      <c r="E11" s="128">
        <v>1</v>
      </c>
      <c r="F11" s="18"/>
      <c r="G11" s="35">
        <f t="shared" ref="G11:G38" si="0">ROUND((E11*F11),2)</f>
        <v>0</v>
      </c>
    </row>
    <row r="12" spans="1:7" ht="28">
      <c r="A12" s="58" t="s">
        <v>45</v>
      </c>
      <c r="B12" s="71" t="s">
        <v>54</v>
      </c>
      <c r="C12" s="28" t="s">
        <v>342</v>
      </c>
      <c r="D12" s="14" t="s">
        <v>17</v>
      </c>
      <c r="E12" s="128">
        <v>1</v>
      </c>
      <c r="F12" s="18"/>
      <c r="G12" s="35">
        <f t="shared" si="0"/>
        <v>0</v>
      </c>
    </row>
    <row r="13" spans="1:7" ht="28">
      <c r="A13" s="58" t="s">
        <v>45</v>
      </c>
      <c r="B13" s="71" t="s">
        <v>55</v>
      </c>
      <c r="C13" s="28" t="s">
        <v>343</v>
      </c>
      <c r="D13" s="14" t="s">
        <v>17</v>
      </c>
      <c r="E13" s="128">
        <v>1</v>
      </c>
      <c r="F13" s="18"/>
      <c r="G13" s="35">
        <f t="shared" si="0"/>
        <v>0</v>
      </c>
    </row>
    <row r="14" spans="1:7" ht="28">
      <c r="A14" s="58" t="s">
        <v>45</v>
      </c>
      <c r="B14" s="71" t="s">
        <v>56</v>
      </c>
      <c r="C14" s="28" t="s">
        <v>344</v>
      </c>
      <c r="D14" s="14" t="s">
        <v>17</v>
      </c>
      <c r="E14" s="128">
        <v>4</v>
      </c>
      <c r="F14" s="18"/>
      <c r="G14" s="35">
        <f t="shared" si="0"/>
        <v>0</v>
      </c>
    </row>
    <row r="15" spans="1:7">
      <c r="A15" s="58"/>
      <c r="B15" s="71" t="s">
        <v>57</v>
      </c>
      <c r="C15" s="28" t="s">
        <v>46</v>
      </c>
      <c r="D15" s="14" t="s">
        <v>17</v>
      </c>
      <c r="E15" s="128">
        <v>31</v>
      </c>
      <c r="F15" s="18"/>
      <c r="G15" s="35">
        <f t="shared" si="0"/>
        <v>0</v>
      </c>
    </row>
    <row r="16" spans="1:7" ht="70">
      <c r="A16" s="58" t="s">
        <v>45</v>
      </c>
      <c r="B16" s="71" t="s">
        <v>58</v>
      </c>
      <c r="C16" s="28" t="s">
        <v>345</v>
      </c>
      <c r="D16" s="14" t="s">
        <v>5</v>
      </c>
      <c r="E16" s="128">
        <v>1</v>
      </c>
      <c r="F16" s="18"/>
      <c r="G16" s="35">
        <f t="shared" si="0"/>
        <v>0</v>
      </c>
    </row>
    <row r="17" spans="1:7">
      <c r="A17" s="58" t="s">
        <v>45</v>
      </c>
      <c r="B17" s="71" t="s">
        <v>59</v>
      </c>
      <c r="C17" s="28" t="s">
        <v>18</v>
      </c>
      <c r="D17" s="14" t="s">
        <v>17</v>
      </c>
      <c r="E17" s="128">
        <v>32</v>
      </c>
      <c r="F17" s="18"/>
      <c r="G17" s="35">
        <f t="shared" si="0"/>
        <v>0</v>
      </c>
    </row>
    <row r="18" spans="1:7">
      <c r="A18" s="58" t="s">
        <v>45</v>
      </c>
      <c r="B18" s="71" t="s">
        <v>60</v>
      </c>
      <c r="C18" s="195" t="s">
        <v>19</v>
      </c>
      <c r="D18" s="14" t="s">
        <v>20</v>
      </c>
      <c r="E18" s="128">
        <v>3.4000000000000002E-2</v>
      </c>
      <c r="F18" s="18"/>
      <c r="G18" s="35">
        <f t="shared" si="0"/>
        <v>0</v>
      </c>
    </row>
    <row r="19" spans="1:7" ht="28">
      <c r="A19" s="58" t="s">
        <v>45</v>
      </c>
      <c r="B19" s="71" t="s">
        <v>61</v>
      </c>
      <c r="C19" s="28" t="s">
        <v>320</v>
      </c>
      <c r="D19" s="13" t="s">
        <v>98</v>
      </c>
      <c r="E19" s="128">
        <v>1295</v>
      </c>
      <c r="F19" s="18"/>
      <c r="G19" s="35">
        <f t="shared" si="0"/>
        <v>0</v>
      </c>
    </row>
    <row r="20" spans="1:7" ht="42">
      <c r="A20" s="198" t="s">
        <v>45</v>
      </c>
      <c r="B20" s="199" t="s">
        <v>62</v>
      </c>
      <c r="C20" s="200" t="s">
        <v>813</v>
      </c>
      <c r="D20" s="171" t="s">
        <v>98</v>
      </c>
      <c r="E20" s="176">
        <v>1295</v>
      </c>
      <c r="F20" s="201">
        <v>-7</v>
      </c>
      <c r="G20" s="202">
        <f t="shared" si="0"/>
        <v>-9065</v>
      </c>
    </row>
    <row r="21" spans="1:7" ht="45" customHeight="1">
      <c r="A21" s="58" t="s">
        <v>45</v>
      </c>
      <c r="B21" s="71" t="s">
        <v>63</v>
      </c>
      <c r="C21" s="28" t="s">
        <v>236</v>
      </c>
      <c r="D21" s="13" t="s">
        <v>98</v>
      </c>
      <c r="E21" s="128">
        <v>672</v>
      </c>
      <c r="F21" s="18"/>
      <c r="G21" s="35">
        <f t="shared" si="0"/>
        <v>0</v>
      </c>
    </row>
    <row r="22" spans="1:7" ht="45" customHeight="1">
      <c r="A22" s="58"/>
      <c r="B22" s="71" t="s">
        <v>64</v>
      </c>
      <c r="C22" s="28" t="s">
        <v>346</v>
      </c>
      <c r="D22" s="13" t="s">
        <v>98</v>
      </c>
      <c r="E22" s="128">
        <v>716</v>
      </c>
      <c r="F22" s="18"/>
      <c r="G22" s="35">
        <f t="shared" si="0"/>
        <v>0</v>
      </c>
    </row>
    <row r="23" spans="1:7" ht="28">
      <c r="A23" s="58" t="s">
        <v>45</v>
      </c>
      <c r="B23" s="71" t="s">
        <v>65</v>
      </c>
      <c r="C23" s="28" t="s">
        <v>347</v>
      </c>
      <c r="D23" s="13" t="s">
        <v>22</v>
      </c>
      <c r="E23" s="128">
        <v>10.5</v>
      </c>
      <c r="F23" s="18"/>
      <c r="G23" s="35">
        <f t="shared" si="0"/>
        <v>0</v>
      </c>
    </row>
    <row r="24" spans="1:7" ht="28">
      <c r="A24" s="58" t="s">
        <v>45</v>
      </c>
      <c r="B24" s="71" t="s">
        <v>66</v>
      </c>
      <c r="C24" s="28" t="s">
        <v>141</v>
      </c>
      <c r="D24" s="13" t="s">
        <v>22</v>
      </c>
      <c r="E24" s="129">
        <v>19</v>
      </c>
      <c r="F24" s="18"/>
      <c r="G24" s="35">
        <f t="shared" si="0"/>
        <v>0</v>
      </c>
    </row>
    <row r="25" spans="1:7">
      <c r="A25" s="58"/>
      <c r="B25" s="71" t="s">
        <v>67</v>
      </c>
      <c r="C25" s="102" t="s">
        <v>23</v>
      </c>
      <c r="D25" s="13" t="s">
        <v>24</v>
      </c>
      <c r="E25" s="129">
        <v>702.3</v>
      </c>
      <c r="F25" s="18"/>
      <c r="G25" s="35">
        <f>ROUND((E25*F25),2)</f>
        <v>0</v>
      </c>
    </row>
    <row r="26" spans="1:7">
      <c r="A26" s="58" t="s">
        <v>45</v>
      </c>
      <c r="B26" s="71" t="s">
        <v>68</v>
      </c>
      <c r="C26" s="28" t="s">
        <v>142</v>
      </c>
      <c r="D26" s="13" t="s">
        <v>24</v>
      </c>
      <c r="E26" s="128">
        <v>293.2</v>
      </c>
      <c r="F26" s="18"/>
      <c r="G26" s="35">
        <f>ROUND((E26*F26),2)</f>
        <v>0</v>
      </c>
    </row>
    <row r="27" spans="1:7">
      <c r="A27" s="58" t="s">
        <v>45</v>
      </c>
      <c r="B27" s="71" t="s">
        <v>69</v>
      </c>
      <c r="C27" s="28" t="s">
        <v>25</v>
      </c>
      <c r="D27" s="13" t="s">
        <v>24</v>
      </c>
      <c r="E27" s="128">
        <v>409.09999999999997</v>
      </c>
      <c r="F27" s="18"/>
      <c r="G27" s="35">
        <f>ROUND((E27*F27),2)</f>
        <v>0</v>
      </c>
    </row>
    <row r="28" spans="1:7" ht="28">
      <c r="A28" s="58" t="s">
        <v>45</v>
      </c>
      <c r="B28" s="71" t="s">
        <v>70</v>
      </c>
      <c r="C28" s="28" t="s">
        <v>237</v>
      </c>
      <c r="D28" s="14" t="s">
        <v>17</v>
      </c>
      <c r="E28" s="128">
        <v>21</v>
      </c>
      <c r="F28" s="18"/>
      <c r="G28" s="35">
        <f>ROUND((E28*F28),2)</f>
        <v>0</v>
      </c>
    </row>
    <row r="29" spans="1:7" ht="28">
      <c r="A29" s="58" t="s">
        <v>45</v>
      </c>
      <c r="B29" s="71" t="s">
        <v>71</v>
      </c>
      <c r="C29" s="28" t="s">
        <v>238</v>
      </c>
      <c r="D29" s="14" t="s">
        <v>17</v>
      </c>
      <c r="E29" s="128">
        <v>33</v>
      </c>
      <c r="F29" s="18"/>
      <c r="G29" s="35">
        <f t="shared" si="0"/>
        <v>0</v>
      </c>
    </row>
    <row r="30" spans="1:7" ht="28">
      <c r="A30" s="58" t="s">
        <v>45</v>
      </c>
      <c r="B30" s="71" t="s">
        <v>72</v>
      </c>
      <c r="C30" s="28" t="s">
        <v>239</v>
      </c>
      <c r="D30" s="14" t="s">
        <v>17</v>
      </c>
      <c r="E30" s="128">
        <v>6</v>
      </c>
      <c r="F30" s="18"/>
      <c r="G30" s="35">
        <f t="shared" si="0"/>
        <v>0</v>
      </c>
    </row>
    <row r="31" spans="1:7" ht="28">
      <c r="A31" s="58" t="s">
        <v>45</v>
      </c>
      <c r="B31" s="71" t="s">
        <v>73</v>
      </c>
      <c r="C31" s="28" t="s">
        <v>240</v>
      </c>
      <c r="D31" s="14" t="s">
        <v>17</v>
      </c>
      <c r="E31" s="128">
        <v>9</v>
      </c>
      <c r="F31" s="18"/>
      <c r="G31" s="35">
        <f t="shared" si="0"/>
        <v>0</v>
      </c>
    </row>
    <row r="32" spans="1:7" ht="28">
      <c r="A32" s="58" t="s">
        <v>45</v>
      </c>
      <c r="B32" s="71" t="s">
        <v>245</v>
      </c>
      <c r="C32" s="28" t="s">
        <v>143</v>
      </c>
      <c r="D32" s="14" t="s">
        <v>22</v>
      </c>
      <c r="E32" s="128">
        <v>11</v>
      </c>
      <c r="F32" s="18"/>
      <c r="G32" s="35">
        <f t="shared" si="0"/>
        <v>0</v>
      </c>
    </row>
    <row r="33" spans="1:9" ht="28">
      <c r="A33" s="58" t="s">
        <v>45</v>
      </c>
      <c r="B33" s="71" t="s">
        <v>99</v>
      </c>
      <c r="C33" s="102" t="s">
        <v>348</v>
      </c>
      <c r="D33" s="14" t="s">
        <v>22</v>
      </c>
      <c r="E33" s="128">
        <v>8.5</v>
      </c>
      <c r="F33" s="18"/>
      <c r="G33" s="35">
        <f t="shared" si="0"/>
        <v>0</v>
      </c>
    </row>
    <row r="34" spans="1:9" ht="28">
      <c r="A34" s="58" t="s">
        <v>45</v>
      </c>
      <c r="B34" s="71" t="s">
        <v>100</v>
      </c>
      <c r="C34" s="28" t="s">
        <v>144</v>
      </c>
      <c r="D34" s="14" t="s">
        <v>22</v>
      </c>
      <c r="E34" s="128">
        <v>8.5</v>
      </c>
      <c r="F34" s="18"/>
      <c r="G34" s="35">
        <f t="shared" si="0"/>
        <v>0</v>
      </c>
    </row>
    <row r="35" spans="1:9" ht="28">
      <c r="A35" s="58" t="s">
        <v>45</v>
      </c>
      <c r="B35" s="71" t="s">
        <v>101</v>
      </c>
      <c r="C35" s="28" t="s">
        <v>349</v>
      </c>
      <c r="D35" s="14" t="s">
        <v>22</v>
      </c>
      <c r="E35" s="128">
        <v>5</v>
      </c>
      <c r="F35" s="18"/>
      <c r="G35" s="35">
        <f t="shared" si="0"/>
        <v>0</v>
      </c>
    </row>
    <row r="36" spans="1:9">
      <c r="A36" s="58" t="s">
        <v>45</v>
      </c>
      <c r="B36" s="71" t="s">
        <v>123</v>
      </c>
      <c r="C36" s="28" t="s">
        <v>145</v>
      </c>
      <c r="D36" s="13" t="s">
        <v>24</v>
      </c>
      <c r="E36" s="128">
        <v>3.2</v>
      </c>
      <c r="F36" s="18"/>
      <c r="G36" s="35">
        <f t="shared" si="0"/>
        <v>0</v>
      </c>
    </row>
    <row r="37" spans="1:9" ht="14.5" thickBot="1">
      <c r="A37" s="58" t="s">
        <v>45</v>
      </c>
      <c r="B37" s="71" t="s">
        <v>124</v>
      </c>
      <c r="C37" s="28" t="s">
        <v>146</v>
      </c>
      <c r="D37" s="14" t="s">
        <v>17</v>
      </c>
      <c r="E37" s="128">
        <v>14</v>
      </c>
      <c r="F37" s="18"/>
      <c r="G37" s="35">
        <f t="shared" si="0"/>
        <v>0</v>
      </c>
    </row>
    <row r="38" spans="1:9" ht="28.5" thickBot="1">
      <c r="A38" s="58" t="s">
        <v>45</v>
      </c>
      <c r="B38" s="37" t="s">
        <v>147</v>
      </c>
      <c r="C38" s="196" t="s">
        <v>350</v>
      </c>
      <c r="D38" s="143" t="s">
        <v>17</v>
      </c>
      <c r="E38" s="131">
        <v>1</v>
      </c>
      <c r="F38" s="38"/>
      <c r="G38" s="35">
        <f t="shared" si="0"/>
        <v>0</v>
      </c>
      <c r="H38" s="40" t="s">
        <v>49</v>
      </c>
      <c r="I38" s="34">
        <f>ROUND(SUM(G9:G38),2)</f>
        <v>-9065</v>
      </c>
    </row>
    <row r="39" spans="1:9" s="22" customFormat="1">
      <c r="A39" s="59" t="s">
        <v>6</v>
      </c>
      <c r="B39" s="105" t="s">
        <v>74</v>
      </c>
      <c r="C39" s="70" t="s">
        <v>26</v>
      </c>
      <c r="D39" s="71" t="s">
        <v>24</v>
      </c>
      <c r="E39" s="126">
        <v>9638.7450000000008</v>
      </c>
      <c r="F39" s="49"/>
      <c r="G39" s="46">
        <f t="shared" ref="G39:G48" si="1">ROUND((E39*F39),2)</f>
        <v>0</v>
      </c>
    </row>
    <row r="40" spans="1:9" s="22" customFormat="1">
      <c r="A40" s="60" t="s">
        <v>6</v>
      </c>
      <c r="B40" s="105" t="s">
        <v>75</v>
      </c>
      <c r="C40" s="28" t="s">
        <v>246</v>
      </c>
      <c r="D40" s="13" t="s">
        <v>24</v>
      </c>
      <c r="E40" s="129">
        <v>50</v>
      </c>
      <c r="F40" s="2"/>
      <c r="G40" s="35">
        <f t="shared" si="1"/>
        <v>0</v>
      </c>
    </row>
    <row r="41" spans="1:9" s="22" customFormat="1" ht="28">
      <c r="A41" s="170" t="s">
        <v>6</v>
      </c>
      <c r="B41" s="203" t="s">
        <v>76</v>
      </c>
      <c r="C41" s="200" t="s">
        <v>814</v>
      </c>
      <c r="D41" s="171" t="s">
        <v>24</v>
      </c>
      <c r="E41" s="204">
        <v>50</v>
      </c>
      <c r="F41" s="205">
        <v>-4</v>
      </c>
      <c r="G41" s="202">
        <f t="shared" si="1"/>
        <v>-200</v>
      </c>
    </row>
    <row r="42" spans="1:9" s="22" customFormat="1">
      <c r="A42" s="60" t="s">
        <v>6</v>
      </c>
      <c r="B42" s="105" t="s">
        <v>77</v>
      </c>
      <c r="C42" s="28" t="s">
        <v>47</v>
      </c>
      <c r="D42" s="13" t="s">
        <v>24</v>
      </c>
      <c r="E42" s="128">
        <v>2871.64</v>
      </c>
      <c r="F42" s="2"/>
      <c r="G42" s="35">
        <f t="shared" si="1"/>
        <v>0</v>
      </c>
    </row>
    <row r="43" spans="1:9" s="22" customFormat="1">
      <c r="A43" s="60" t="s">
        <v>6</v>
      </c>
      <c r="B43" s="105" t="s">
        <v>79</v>
      </c>
      <c r="C43" s="28" t="s">
        <v>27</v>
      </c>
      <c r="D43" s="13" t="s">
        <v>24</v>
      </c>
      <c r="E43" s="128">
        <v>9243.7450000000008</v>
      </c>
      <c r="F43" s="2"/>
      <c r="G43" s="35">
        <f t="shared" si="1"/>
        <v>0</v>
      </c>
    </row>
    <row r="44" spans="1:9" s="22" customFormat="1">
      <c r="A44" s="60" t="s">
        <v>6</v>
      </c>
      <c r="B44" s="105" t="s">
        <v>80</v>
      </c>
      <c r="C44" s="28" t="s">
        <v>351</v>
      </c>
      <c r="D44" s="14" t="s">
        <v>21</v>
      </c>
      <c r="E44" s="128">
        <v>2964.35</v>
      </c>
      <c r="F44" s="2"/>
      <c r="G44" s="35">
        <f t="shared" si="1"/>
        <v>0</v>
      </c>
    </row>
    <row r="45" spans="1:9" s="22" customFormat="1">
      <c r="A45" s="60" t="s">
        <v>6</v>
      </c>
      <c r="B45" s="105" t="s">
        <v>81</v>
      </c>
      <c r="C45" s="28" t="s">
        <v>352</v>
      </c>
      <c r="D45" s="14" t="s">
        <v>21</v>
      </c>
      <c r="E45" s="128">
        <v>5164</v>
      </c>
      <c r="F45" s="2"/>
      <c r="G45" s="35">
        <f t="shared" si="1"/>
        <v>0</v>
      </c>
    </row>
    <row r="46" spans="1:9" s="22" customFormat="1">
      <c r="A46" s="60" t="s">
        <v>6</v>
      </c>
      <c r="B46" s="105" t="s">
        <v>82</v>
      </c>
      <c r="C46" s="28" t="s">
        <v>152</v>
      </c>
      <c r="D46" s="14" t="s">
        <v>21</v>
      </c>
      <c r="E46" s="128">
        <v>14012.77</v>
      </c>
      <c r="F46" s="2"/>
      <c r="G46" s="35">
        <f t="shared" si="1"/>
        <v>0</v>
      </c>
    </row>
    <row r="47" spans="1:9" s="22" customFormat="1" ht="14.5" thickBot="1">
      <c r="A47" s="60" t="s">
        <v>6</v>
      </c>
      <c r="B47" s="105" t="s">
        <v>83</v>
      </c>
      <c r="C47" s="28" t="s">
        <v>153</v>
      </c>
      <c r="D47" s="14" t="s">
        <v>21</v>
      </c>
      <c r="E47" s="128">
        <v>715.24</v>
      </c>
      <c r="F47" s="2"/>
      <c r="G47" s="35">
        <f t="shared" si="1"/>
        <v>0</v>
      </c>
    </row>
    <row r="48" spans="1:9" s="22" customFormat="1" ht="28.5" thickBot="1">
      <c r="A48" s="61" t="s">
        <v>6</v>
      </c>
      <c r="B48" s="50" t="s">
        <v>84</v>
      </c>
      <c r="C48" s="36" t="s">
        <v>28</v>
      </c>
      <c r="D48" s="37" t="s">
        <v>21</v>
      </c>
      <c r="E48" s="130">
        <v>14553.01</v>
      </c>
      <c r="F48" s="51"/>
      <c r="G48" s="52">
        <f t="shared" si="1"/>
        <v>0</v>
      </c>
      <c r="H48" s="47" t="s">
        <v>78</v>
      </c>
      <c r="I48" s="34">
        <f>ROUND(SUM(G39:G48),2)</f>
        <v>-200</v>
      </c>
    </row>
    <row r="49" spans="1:9" s="22" customFormat="1">
      <c r="A49" s="62" t="s">
        <v>7</v>
      </c>
      <c r="B49" s="48" t="s">
        <v>85</v>
      </c>
      <c r="C49" s="28" t="s">
        <v>353</v>
      </c>
      <c r="D49" s="14" t="s">
        <v>22</v>
      </c>
      <c r="E49" s="126">
        <v>1145</v>
      </c>
      <c r="F49" s="53"/>
      <c r="G49" s="46">
        <f t="shared" ref="G49:G75" si="2">ROUND((E49*F49),2)</f>
        <v>0</v>
      </c>
    </row>
    <row r="50" spans="1:9" s="22" customFormat="1">
      <c r="A50" s="60" t="s">
        <v>7</v>
      </c>
      <c r="B50" s="5" t="s">
        <v>86</v>
      </c>
      <c r="C50" s="28" t="s">
        <v>103</v>
      </c>
      <c r="D50" s="14" t="s">
        <v>21</v>
      </c>
      <c r="E50" s="127">
        <v>2290</v>
      </c>
      <c r="F50" s="106"/>
      <c r="G50" s="35">
        <f t="shared" si="2"/>
        <v>0</v>
      </c>
    </row>
    <row r="51" spans="1:9" s="22" customFormat="1">
      <c r="A51" s="60" t="s">
        <v>7</v>
      </c>
      <c r="B51" s="5" t="s">
        <v>87</v>
      </c>
      <c r="C51" s="28" t="s">
        <v>29</v>
      </c>
      <c r="D51" s="13" t="s">
        <v>24</v>
      </c>
      <c r="E51" s="127">
        <v>172</v>
      </c>
      <c r="F51" s="106"/>
      <c r="G51" s="35">
        <f t="shared" si="2"/>
        <v>0</v>
      </c>
    </row>
    <row r="52" spans="1:9" s="22" customFormat="1">
      <c r="A52" s="60" t="s">
        <v>7</v>
      </c>
      <c r="B52" s="5" t="s">
        <v>88</v>
      </c>
      <c r="C52" s="28" t="s">
        <v>161</v>
      </c>
      <c r="D52" s="13" t="s">
        <v>17</v>
      </c>
      <c r="E52" s="127">
        <v>2</v>
      </c>
      <c r="F52" s="106"/>
      <c r="G52" s="35">
        <f t="shared" si="2"/>
        <v>0</v>
      </c>
    </row>
    <row r="53" spans="1:9" s="22" customFormat="1">
      <c r="A53" s="60" t="s">
        <v>7</v>
      </c>
      <c r="B53" s="5" t="s">
        <v>154</v>
      </c>
      <c r="C53" s="197" t="s">
        <v>354</v>
      </c>
      <c r="D53" s="175" t="s">
        <v>22</v>
      </c>
      <c r="E53" s="127">
        <v>12.5</v>
      </c>
      <c r="F53" s="106"/>
      <c r="G53" s="35">
        <f t="shared" si="2"/>
        <v>0</v>
      </c>
    </row>
    <row r="54" spans="1:9" s="22" customFormat="1">
      <c r="A54" s="60" t="s">
        <v>7</v>
      </c>
      <c r="B54" s="5" t="s">
        <v>155</v>
      </c>
      <c r="C54" s="107" t="s">
        <v>355</v>
      </c>
      <c r="D54" s="13" t="s">
        <v>17</v>
      </c>
      <c r="E54" s="127">
        <v>2</v>
      </c>
      <c r="F54" s="106"/>
      <c r="G54" s="35">
        <f t="shared" si="2"/>
        <v>0</v>
      </c>
    </row>
    <row r="55" spans="1:9" s="22" customFormat="1">
      <c r="A55" s="60" t="s">
        <v>7</v>
      </c>
      <c r="B55" s="5" t="s">
        <v>156</v>
      </c>
      <c r="C55" s="107" t="s">
        <v>162</v>
      </c>
      <c r="D55" s="14" t="s">
        <v>21</v>
      </c>
      <c r="E55" s="127">
        <v>285</v>
      </c>
      <c r="F55" s="106"/>
      <c r="G55" s="35">
        <f t="shared" si="2"/>
        <v>0</v>
      </c>
    </row>
    <row r="56" spans="1:9" s="22" customFormat="1" ht="28">
      <c r="A56" s="60" t="s">
        <v>7</v>
      </c>
      <c r="B56" s="5" t="s">
        <v>157</v>
      </c>
      <c r="C56" s="107" t="s">
        <v>163</v>
      </c>
      <c r="D56" s="14" t="s">
        <v>21</v>
      </c>
      <c r="E56" s="127">
        <v>2.2000000000000002</v>
      </c>
      <c r="F56" s="106"/>
      <c r="G56" s="35">
        <f t="shared" si="2"/>
        <v>0</v>
      </c>
    </row>
    <row r="57" spans="1:9" s="22" customFormat="1">
      <c r="A57" s="60" t="s">
        <v>7</v>
      </c>
      <c r="B57" s="5" t="s">
        <v>158</v>
      </c>
      <c r="C57" s="107" t="s">
        <v>356</v>
      </c>
      <c r="D57" s="90" t="s">
        <v>22</v>
      </c>
      <c r="E57" s="127">
        <v>25.3</v>
      </c>
      <c r="F57" s="106"/>
      <c r="G57" s="35">
        <f t="shared" si="2"/>
        <v>0</v>
      </c>
    </row>
    <row r="58" spans="1:9" s="22" customFormat="1" ht="14.5" thickBot="1">
      <c r="A58" s="60" t="s">
        <v>7</v>
      </c>
      <c r="B58" s="5" t="s">
        <v>159</v>
      </c>
      <c r="C58" s="107" t="s">
        <v>357</v>
      </c>
      <c r="D58" s="90" t="s">
        <v>22</v>
      </c>
      <c r="E58" s="127">
        <v>3</v>
      </c>
      <c r="F58" s="106"/>
      <c r="G58" s="35">
        <f t="shared" si="2"/>
        <v>0</v>
      </c>
    </row>
    <row r="59" spans="1:9" s="22" customFormat="1" ht="28.5" thickBot="1">
      <c r="A59" s="63" t="s">
        <v>7</v>
      </c>
      <c r="B59" s="50" t="s">
        <v>160</v>
      </c>
      <c r="C59" s="111" t="s">
        <v>358</v>
      </c>
      <c r="D59" s="37" t="s">
        <v>24</v>
      </c>
      <c r="E59" s="131">
        <v>2.74</v>
      </c>
      <c r="F59" s="54"/>
      <c r="G59" s="39">
        <f t="shared" si="2"/>
        <v>0</v>
      </c>
      <c r="H59" s="40" t="s">
        <v>89</v>
      </c>
      <c r="I59" s="34">
        <f>ROUND(SUM(G49:G59),2)</f>
        <v>0</v>
      </c>
    </row>
    <row r="60" spans="1:9" s="22" customFormat="1">
      <c r="A60" s="77" t="s">
        <v>361</v>
      </c>
      <c r="B60" s="105" t="s">
        <v>164</v>
      </c>
      <c r="C60" s="108" t="s">
        <v>359</v>
      </c>
      <c r="D60" s="109" t="s">
        <v>24</v>
      </c>
      <c r="E60" s="180">
        <v>45</v>
      </c>
      <c r="F60" s="106"/>
      <c r="G60" s="35">
        <f t="shared" si="2"/>
        <v>0</v>
      </c>
      <c r="I60" s="100"/>
    </row>
    <row r="61" spans="1:9" s="22" customFormat="1">
      <c r="A61" s="77" t="s">
        <v>361</v>
      </c>
      <c r="B61" s="105" t="s">
        <v>165</v>
      </c>
      <c r="C61" s="108" t="s">
        <v>181</v>
      </c>
      <c r="D61" s="14" t="s">
        <v>24</v>
      </c>
      <c r="E61" s="180">
        <v>19</v>
      </c>
      <c r="F61" s="1"/>
      <c r="G61" s="35">
        <f t="shared" si="2"/>
        <v>0</v>
      </c>
      <c r="I61" s="100"/>
    </row>
    <row r="62" spans="1:9" s="22" customFormat="1">
      <c r="A62" s="77" t="s">
        <v>361</v>
      </c>
      <c r="B62" s="105" t="s">
        <v>166</v>
      </c>
      <c r="C62" s="108" t="s">
        <v>182</v>
      </c>
      <c r="D62" s="14" t="s">
        <v>24</v>
      </c>
      <c r="E62" s="180">
        <v>19</v>
      </c>
      <c r="F62" s="1"/>
      <c r="G62" s="35">
        <f t="shared" si="2"/>
        <v>0</v>
      </c>
      <c r="I62" s="100"/>
    </row>
    <row r="63" spans="1:9" s="22" customFormat="1" ht="28">
      <c r="A63" s="77" t="s">
        <v>361</v>
      </c>
      <c r="B63" s="105" t="s">
        <v>167</v>
      </c>
      <c r="C63" s="108" t="s">
        <v>338</v>
      </c>
      <c r="D63" s="14" t="s">
        <v>22</v>
      </c>
      <c r="E63" s="180">
        <v>13.88</v>
      </c>
      <c r="F63" s="1"/>
      <c r="G63" s="35">
        <f t="shared" si="2"/>
        <v>0</v>
      </c>
      <c r="I63" s="100"/>
    </row>
    <row r="64" spans="1:9" s="22" customFormat="1" ht="28">
      <c r="A64" s="77" t="s">
        <v>361</v>
      </c>
      <c r="B64" s="105" t="s">
        <v>168</v>
      </c>
      <c r="C64" s="108" t="s">
        <v>183</v>
      </c>
      <c r="D64" s="14" t="s">
        <v>21</v>
      </c>
      <c r="E64" s="180">
        <v>87</v>
      </c>
      <c r="F64" s="1"/>
      <c r="G64" s="35">
        <f t="shared" si="2"/>
        <v>0</v>
      </c>
      <c r="I64" s="100"/>
    </row>
    <row r="65" spans="1:9" s="22" customFormat="1" ht="28">
      <c r="A65" s="77" t="s">
        <v>361</v>
      </c>
      <c r="B65" s="105" t="s">
        <v>169</v>
      </c>
      <c r="C65" s="108" t="s">
        <v>184</v>
      </c>
      <c r="D65" s="14" t="s">
        <v>21</v>
      </c>
      <c r="E65" s="180">
        <v>4</v>
      </c>
      <c r="F65" s="1"/>
      <c r="G65" s="35">
        <f t="shared" si="2"/>
        <v>0</v>
      </c>
      <c r="I65" s="100"/>
    </row>
    <row r="66" spans="1:9" s="22" customFormat="1" ht="28">
      <c r="A66" s="77" t="s">
        <v>361</v>
      </c>
      <c r="B66" s="105" t="s">
        <v>170</v>
      </c>
      <c r="C66" s="108" t="s">
        <v>185</v>
      </c>
      <c r="D66" s="14" t="s">
        <v>21</v>
      </c>
      <c r="E66" s="180">
        <v>29</v>
      </c>
      <c r="F66" s="1"/>
      <c r="G66" s="35">
        <f t="shared" si="2"/>
        <v>0</v>
      </c>
      <c r="I66" s="100"/>
    </row>
    <row r="67" spans="1:9" s="22" customFormat="1">
      <c r="A67" s="77" t="s">
        <v>361</v>
      </c>
      <c r="B67" s="105" t="s">
        <v>171</v>
      </c>
      <c r="C67" s="178" t="s">
        <v>186</v>
      </c>
      <c r="D67" s="14" t="s">
        <v>21</v>
      </c>
      <c r="E67" s="180">
        <v>13</v>
      </c>
      <c r="F67" s="1"/>
      <c r="G67" s="35">
        <f t="shared" si="2"/>
        <v>0</v>
      </c>
      <c r="I67" s="100"/>
    </row>
    <row r="68" spans="1:9" s="22" customFormat="1">
      <c r="A68" s="77" t="s">
        <v>361</v>
      </c>
      <c r="B68" s="105" t="s">
        <v>172</v>
      </c>
      <c r="C68" s="108" t="s">
        <v>187</v>
      </c>
      <c r="D68" s="14" t="s">
        <v>24</v>
      </c>
      <c r="E68" s="180">
        <v>12</v>
      </c>
      <c r="F68" s="1"/>
      <c r="G68" s="35">
        <f t="shared" si="2"/>
        <v>0</v>
      </c>
      <c r="I68" s="100"/>
    </row>
    <row r="69" spans="1:9" s="22" customFormat="1">
      <c r="A69" s="77" t="s">
        <v>361</v>
      </c>
      <c r="B69" s="105" t="s">
        <v>173</v>
      </c>
      <c r="C69" s="108" t="s">
        <v>188</v>
      </c>
      <c r="D69" s="14" t="s">
        <v>24</v>
      </c>
      <c r="E69" s="228">
        <v>2.6</v>
      </c>
      <c r="F69" s="1"/>
      <c r="G69" s="35">
        <f t="shared" si="2"/>
        <v>0</v>
      </c>
      <c r="I69" s="100"/>
    </row>
    <row r="70" spans="1:9" s="22" customFormat="1" ht="28">
      <c r="A70" s="77" t="s">
        <v>361</v>
      </c>
      <c r="B70" s="105" t="s">
        <v>174</v>
      </c>
      <c r="C70" s="108" t="s">
        <v>189</v>
      </c>
      <c r="D70" s="14" t="s">
        <v>24</v>
      </c>
      <c r="E70" s="180">
        <v>30</v>
      </c>
      <c r="F70" s="1"/>
      <c r="G70" s="35">
        <f t="shared" si="2"/>
        <v>0</v>
      </c>
      <c r="I70" s="100"/>
    </row>
    <row r="71" spans="1:9" s="22" customFormat="1">
      <c r="A71" s="77" t="s">
        <v>361</v>
      </c>
      <c r="B71" s="105" t="s">
        <v>175</v>
      </c>
      <c r="C71" s="108" t="s">
        <v>190</v>
      </c>
      <c r="D71" s="14" t="s">
        <v>24</v>
      </c>
      <c r="E71" s="228">
        <v>2.2000000000000002</v>
      </c>
      <c r="F71" s="1"/>
      <c r="G71" s="35">
        <f t="shared" si="2"/>
        <v>0</v>
      </c>
      <c r="I71" s="100"/>
    </row>
    <row r="72" spans="1:9" s="22" customFormat="1">
      <c r="A72" s="77" t="s">
        <v>361</v>
      </c>
      <c r="B72" s="105" t="s">
        <v>176</v>
      </c>
      <c r="C72" s="108" t="s">
        <v>191</v>
      </c>
      <c r="D72" s="14" t="s">
        <v>22</v>
      </c>
      <c r="E72" s="228">
        <v>59</v>
      </c>
      <c r="F72" s="1"/>
      <c r="G72" s="35">
        <f t="shared" si="2"/>
        <v>0</v>
      </c>
      <c r="I72" s="100"/>
    </row>
    <row r="73" spans="1:9" s="22" customFormat="1">
      <c r="A73" s="77" t="s">
        <v>361</v>
      </c>
      <c r="B73" s="105" t="s">
        <v>177</v>
      </c>
      <c r="C73" s="108" t="s">
        <v>192</v>
      </c>
      <c r="D73" s="14" t="s">
        <v>122</v>
      </c>
      <c r="E73" s="228">
        <v>59</v>
      </c>
      <c r="F73" s="1"/>
      <c r="G73" s="35">
        <f t="shared" si="2"/>
        <v>0</v>
      </c>
      <c r="I73" s="100"/>
    </row>
    <row r="74" spans="1:9" s="22" customFormat="1">
      <c r="A74" s="77" t="s">
        <v>361</v>
      </c>
      <c r="B74" s="105" t="s">
        <v>178</v>
      </c>
      <c r="C74" s="108" t="s">
        <v>193</v>
      </c>
      <c r="D74" s="14" t="s">
        <v>24</v>
      </c>
      <c r="E74" s="228">
        <v>0.9</v>
      </c>
      <c r="F74" s="1"/>
      <c r="G74" s="35">
        <f t="shared" si="2"/>
        <v>0</v>
      </c>
      <c r="I74" s="100"/>
    </row>
    <row r="75" spans="1:9" s="22" customFormat="1" ht="14.5" thickBot="1">
      <c r="A75" s="77" t="s">
        <v>361</v>
      </c>
      <c r="B75" s="105" t="s">
        <v>179</v>
      </c>
      <c r="C75" s="108" t="s">
        <v>194</v>
      </c>
      <c r="D75" s="14" t="s">
        <v>24</v>
      </c>
      <c r="E75" s="228">
        <v>1.1000000000000001</v>
      </c>
      <c r="F75" s="1"/>
      <c r="G75" s="35">
        <f t="shared" si="2"/>
        <v>0</v>
      </c>
      <c r="I75" s="100"/>
    </row>
    <row r="76" spans="1:9" s="22" customFormat="1" ht="28.5" thickBot="1">
      <c r="A76" s="97" t="s">
        <v>361</v>
      </c>
      <c r="B76" s="50" t="s">
        <v>180</v>
      </c>
      <c r="C76" s="179" t="s">
        <v>360</v>
      </c>
      <c r="D76" s="153" t="s">
        <v>24</v>
      </c>
      <c r="E76" s="229">
        <v>0.2</v>
      </c>
      <c r="F76" s="54"/>
      <c r="G76" s="39">
        <f t="shared" ref="G76" si="3">ROUND((E76*F76),2)</f>
        <v>0</v>
      </c>
      <c r="H76" s="47" t="s">
        <v>90</v>
      </c>
      <c r="I76" s="34">
        <f>ROUND(SUM(G60:G76),2)</f>
        <v>0</v>
      </c>
    </row>
    <row r="77" spans="1:9" s="22" customFormat="1" ht="35.4" customHeight="1">
      <c r="A77" s="141" t="s">
        <v>241</v>
      </c>
      <c r="B77" s="71" t="s">
        <v>91</v>
      </c>
      <c r="C77" s="28" t="s">
        <v>362</v>
      </c>
      <c r="D77" s="13" t="s">
        <v>24</v>
      </c>
      <c r="E77" s="127">
        <v>96.655200000000008</v>
      </c>
      <c r="F77" s="106"/>
      <c r="G77" s="104">
        <f t="shared" ref="G77:G109" si="4">ROUND((E77*F77),2)</f>
        <v>0</v>
      </c>
      <c r="H77" s="250" t="s">
        <v>95</v>
      </c>
    </row>
    <row r="78" spans="1:9" s="22" customFormat="1" ht="53.25" customHeight="1">
      <c r="A78" s="60" t="s">
        <v>241</v>
      </c>
      <c r="B78" s="13" t="s">
        <v>242</v>
      </c>
      <c r="C78" s="28" t="s">
        <v>363</v>
      </c>
      <c r="D78" s="13" t="s">
        <v>21</v>
      </c>
      <c r="E78" s="128">
        <v>182</v>
      </c>
      <c r="F78" s="1"/>
      <c r="G78" s="35">
        <f t="shared" si="4"/>
        <v>0</v>
      </c>
      <c r="H78" s="251"/>
    </row>
    <row r="79" spans="1:9" s="22" customFormat="1" ht="33" customHeight="1">
      <c r="A79" s="60" t="s">
        <v>241</v>
      </c>
      <c r="B79" s="13" t="s">
        <v>92</v>
      </c>
      <c r="C79" s="28" t="s">
        <v>30</v>
      </c>
      <c r="D79" s="13" t="s">
        <v>21</v>
      </c>
      <c r="E79" s="128">
        <v>182</v>
      </c>
      <c r="F79" s="1"/>
      <c r="G79" s="35">
        <f t="shared" si="4"/>
        <v>0</v>
      </c>
      <c r="H79" s="251"/>
    </row>
    <row r="80" spans="1:9" s="22" customFormat="1" ht="35.4" customHeight="1">
      <c r="A80" s="60" t="s">
        <v>241</v>
      </c>
      <c r="B80" s="13" t="s">
        <v>243</v>
      </c>
      <c r="C80" s="28" t="s">
        <v>364</v>
      </c>
      <c r="D80" s="13" t="s">
        <v>21</v>
      </c>
      <c r="E80" s="128">
        <v>182</v>
      </c>
      <c r="F80" s="1"/>
      <c r="G80" s="35">
        <f t="shared" si="4"/>
        <v>0</v>
      </c>
      <c r="H80" s="251"/>
    </row>
    <row r="81" spans="1:8" s="22" customFormat="1" ht="35.4" customHeight="1">
      <c r="A81" s="112" t="s">
        <v>244</v>
      </c>
      <c r="B81" s="146" t="s">
        <v>91</v>
      </c>
      <c r="C81" s="75" t="s">
        <v>365</v>
      </c>
      <c r="D81" s="65" t="s">
        <v>24</v>
      </c>
      <c r="E81" s="230">
        <v>75.643199999999993</v>
      </c>
      <c r="F81" s="1"/>
      <c r="G81" s="154">
        <f t="shared" si="4"/>
        <v>0</v>
      </c>
      <c r="H81" s="251"/>
    </row>
    <row r="82" spans="1:8" s="22" customFormat="1" ht="42">
      <c r="A82" s="64" t="s">
        <v>244</v>
      </c>
      <c r="B82" s="147" t="s">
        <v>242</v>
      </c>
      <c r="C82" s="75" t="s">
        <v>203</v>
      </c>
      <c r="D82" s="65" t="s">
        <v>21</v>
      </c>
      <c r="E82" s="231">
        <v>182</v>
      </c>
      <c r="F82" s="1"/>
      <c r="G82" s="154">
        <f t="shared" si="4"/>
        <v>0</v>
      </c>
      <c r="H82" s="251"/>
    </row>
    <row r="83" spans="1:8" s="22" customFormat="1" ht="35.4" customHeight="1">
      <c r="A83" s="64" t="s">
        <v>244</v>
      </c>
      <c r="B83" s="147" t="s">
        <v>92</v>
      </c>
      <c r="C83" s="75" t="s">
        <v>30</v>
      </c>
      <c r="D83" s="65" t="s">
        <v>21</v>
      </c>
      <c r="E83" s="231">
        <v>182</v>
      </c>
      <c r="F83" s="1"/>
      <c r="G83" s="154">
        <f t="shared" si="4"/>
        <v>0</v>
      </c>
      <c r="H83" s="251"/>
    </row>
    <row r="84" spans="1:8" s="22" customFormat="1" ht="35.4" customHeight="1" thickBot="1">
      <c r="A84" s="148" t="s">
        <v>244</v>
      </c>
      <c r="B84" s="149" t="s">
        <v>243</v>
      </c>
      <c r="C84" s="150" t="s">
        <v>364</v>
      </c>
      <c r="D84" s="115" t="s">
        <v>21</v>
      </c>
      <c r="E84" s="232">
        <v>182</v>
      </c>
      <c r="F84" s="54"/>
      <c r="G84" s="155">
        <f t="shared" si="4"/>
        <v>0</v>
      </c>
      <c r="H84" s="251"/>
    </row>
    <row r="85" spans="1:8" s="22" customFormat="1" ht="35.4" customHeight="1">
      <c r="A85" s="141" t="s">
        <v>247</v>
      </c>
      <c r="B85" s="71" t="s">
        <v>250</v>
      </c>
      <c r="C85" s="28" t="s">
        <v>248</v>
      </c>
      <c r="D85" s="13" t="s">
        <v>24</v>
      </c>
      <c r="E85" s="127">
        <v>36.700000000000003</v>
      </c>
      <c r="F85" s="106"/>
      <c r="G85" s="104">
        <f t="shared" si="4"/>
        <v>0</v>
      </c>
      <c r="H85" s="251"/>
    </row>
    <row r="86" spans="1:8" s="22" customFormat="1" ht="54.75" customHeight="1">
      <c r="A86" s="60" t="s">
        <v>247</v>
      </c>
      <c r="B86" s="71" t="s">
        <v>251</v>
      </c>
      <c r="C86" s="28" t="s">
        <v>195</v>
      </c>
      <c r="D86" s="13" t="s">
        <v>21</v>
      </c>
      <c r="E86" s="128">
        <v>58.7</v>
      </c>
      <c r="F86" s="1"/>
      <c r="G86" s="35">
        <f t="shared" si="4"/>
        <v>0</v>
      </c>
      <c r="H86" s="251"/>
    </row>
    <row r="87" spans="1:8" s="22" customFormat="1" ht="54.75" customHeight="1">
      <c r="A87" s="60" t="s">
        <v>247</v>
      </c>
      <c r="B87" s="71" t="s">
        <v>252</v>
      </c>
      <c r="C87" s="28" t="s">
        <v>197</v>
      </c>
      <c r="D87" s="13" t="s">
        <v>21</v>
      </c>
      <c r="E87" s="128">
        <v>40</v>
      </c>
      <c r="F87" s="1"/>
      <c r="G87" s="35">
        <f t="shared" si="4"/>
        <v>0</v>
      </c>
      <c r="H87" s="251"/>
    </row>
    <row r="88" spans="1:8" s="22" customFormat="1" ht="35.4" customHeight="1">
      <c r="A88" s="60" t="s">
        <v>247</v>
      </c>
      <c r="B88" s="71" t="s">
        <v>253</v>
      </c>
      <c r="C88" s="28" t="s">
        <v>107</v>
      </c>
      <c r="D88" s="13" t="s">
        <v>22</v>
      </c>
      <c r="E88" s="128">
        <v>7.5</v>
      </c>
      <c r="F88" s="1"/>
      <c r="G88" s="35">
        <f t="shared" si="4"/>
        <v>0</v>
      </c>
      <c r="H88" s="251"/>
    </row>
    <row r="89" spans="1:8" s="22" customFormat="1" ht="35.4" customHeight="1">
      <c r="A89" s="60" t="s">
        <v>247</v>
      </c>
      <c r="B89" s="71" t="s">
        <v>254</v>
      </c>
      <c r="C89" s="28" t="s">
        <v>106</v>
      </c>
      <c r="D89" s="13" t="s">
        <v>21</v>
      </c>
      <c r="E89" s="128">
        <v>40</v>
      </c>
      <c r="F89" s="1"/>
      <c r="G89" s="35">
        <f t="shared" si="4"/>
        <v>0</v>
      </c>
      <c r="H89" s="251"/>
    </row>
    <row r="90" spans="1:8" s="22" customFormat="1" ht="35.4" customHeight="1">
      <c r="A90" s="64" t="s">
        <v>249</v>
      </c>
      <c r="B90" s="147" t="s">
        <v>250</v>
      </c>
      <c r="C90" s="75" t="s">
        <v>196</v>
      </c>
      <c r="D90" s="65" t="s">
        <v>24</v>
      </c>
      <c r="E90" s="231">
        <v>36.700000000000003</v>
      </c>
      <c r="F90" s="1"/>
      <c r="G90" s="154">
        <f t="shared" si="4"/>
        <v>0</v>
      </c>
      <c r="H90" s="251"/>
    </row>
    <row r="91" spans="1:8" s="22" customFormat="1" ht="42">
      <c r="A91" s="64" t="s">
        <v>249</v>
      </c>
      <c r="B91" s="147" t="s">
        <v>251</v>
      </c>
      <c r="C91" s="75" t="s">
        <v>195</v>
      </c>
      <c r="D91" s="65" t="s">
        <v>21</v>
      </c>
      <c r="E91" s="231">
        <v>58.7</v>
      </c>
      <c r="F91" s="1"/>
      <c r="G91" s="154">
        <f t="shared" si="4"/>
        <v>0</v>
      </c>
      <c r="H91" s="251"/>
    </row>
    <row r="92" spans="1:8" s="22" customFormat="1" ht="35.25" customHeight="1">
      <c r="A92" s="64" t="s">
        <v>249</v>
      </c>
      <c r="B92" s="147" t="s">
        <v>252</v>
      </c>
      <c r="C92" s="75" t="s">
        <v>197</v>
      </c>
      <c r="D92" s="65" t="s">
        <v>21</v>
      </c>
      <c r="E92" s="231">
        <v>40</v>
      </c>
      <c r="F92" s="1"/>
      <c r="G92" s="154">
        <f t="shared" si="4"/>
        <v>0</v>
      </c>
      <c r="H92" s="251"/>
    </row>
    <row r="93" spans="1:8" s="22" customFormat="1" ht="35.4" customHeight="1">
      <c r="A93" s="64" t="s">
        <v>249</v>
      </c>
      <c r="B93" s="147" t="s">
        <v>253</v>
      </c>
      <c r="C93" s="75" t="s">
        <v>107</v>
      </c>
      <c r="D93" s="65" t="s">
        <v>22</v>
      </c>
      <c r="E93" s="231">
        <v>7.5</v>
      </c>
      <c r="F93" s="1"/>
      <c r="G93" s="154">
        <f t="shared" si="4"/>
        <v>0</v>
      </c>
      <c r="H93" s="251"/>
    </row>
    <row r="94" spans="1:8" s="22" customFormat="1" ht="35.4" customHeight="1" thickBot="1">
      <c r="A94" s="148" t="s">
        <v>249</v>
      </c>
      <c r="B94" s="149" t="s">
        <v>254</v>
      </c>
      <c r="C94" s="150" t="s">
        <v>106</v>
      </c>
      <c r="D94" s="115" t="s">
        <v>21</v>
      </c>
      <c r="E94" s="232">
        <v>40</v>
      </c>
      <c r="F94" s="54"/>
      <c r="G94" s="155">
        <f t="shared" si="4"/>
        <v>0</v>
      </c>
      <c r="H94" s="251"/>
    </row>
    <row r="95" spans="1:8" s="22" customFormat="1" ht="35.4" customHeight="1">
      <c r="A95" s="141" t="s">
        <v>366</v>
      </c>
      <c r="B95" s="71" t="s">
        <v>255</v>
      </c>
      <c r="C95" s="28" t="s">
        <v>367</v>
      </c>
      <c r="D95" s="13" t="s">
        <v>24</v>
      </c>
      <c r="E95" s="127">
        <v>2.8912200000000023</v>
      </c>
      <c r="F95" s="106"/>
      <c r="G95" s="104">
        <f t="shared" si="4"/>
        <v>0</v>
      </c>
      <c r="H95" s="251"/>
    </row>
    <row r="96" spans="1:8" s="22" customFormat="1" ht="35.4" customHeight="1">
      <c r="A96" s="141" t="s">
        <v>366</v>
      </c>
      <c r="B96" s="71" t="s">
        <v>256</v>
      </c>
      <c r="C96" s="28" t="s">
        <v>200</v>
      </c>
      <c r="D96" s="13" t="s">
        <v>21</v>
      </c>
      <c r="E96" s="128">
        <v>7.2999999999999972</v>
      </c>
      <c r="F96" s="1"/>
      <c r="G96" s="35">
        <f t="shared" si="4"/>
        <v>0</v>
      </c>
      <c r="H96" s="251"/>
    </row>
    <row r="97" spans="1:8" s="22" customFormat="1" ht="35.4" customHeight="1">
      <c r="A97" s="141" t="s">
        <v>366</v>
      </c>
      <c r="B97" s="71" t="s">
        <v>257</v>
      </c>
      <c r="C97" s="28" t="s">
        <v>201</v>
      </c>
      <c r="D97" s="13" t="s">
        <v>21</v>
      </c>
      <c r="E97" s="128">
        <v>7.2999999999999972</v>
      </c>
      <c r="F97" s="1"/>
      <c r="G97" s="35">
        <f t="shared" si="4"/>
        <v>0</v>
      </c>
      <c r="H97" s="251"/>
    </row>
    <row r="98" spans="1:8" s="22" customFormat="1" ht="35.4" customHeight="1">
      <c r="A98" s="141" t="s">
        <v>366</v>
      </c>
      <c r="B98" s="71" t="s">
        <v>258</v>
      </c>
      <c r="C98" s="28" t="s">
        <v>108</v>
      </c>
      <c r="D98" s="13" t="s">
        <v>21</v>
      </c>
      <c r="E98" s="128">
        <v>7.2999999999999972</v>
      </c>
      <c r="F98" s="1"/>
      <c r="G98" s="35">
        <f t="shared" si="4"/>
        <v>0</v>
      </c>
      <c r="H98" s="251"/>
    </row>
    <row r="99" spans="1:8" s="22" customFormat="1" ht="35.4" customHeight="1">
      <c r="A99" s="141" t="s">
        <v>366</v>
      </c>
      <c r="B99" s="71" t="s">
        <v>259</v>
      </c>
      <c r="C99" s="28" t="s">
        <v>109</v>
      </c>
      <c r="D99" s="13" t="s">
        <v>21</v>
      </c>
      <c r="E99" s="128">
        <v>7.2999999999999972</v>
      </c>
      <c r="F99" s="1"/>
      <c r="G99" s="35">
        <f t="shared" si="4"/>
        <v>0</v>
      </c>
      <c r="H99" s="251"/>
    </row>
    <row r="100" spans="1:8" s="22" customFormat="1" ht="35.4" customHeight="1">
      <c r="A100" s="141" t="s">
        <v>366</v>
      </c>
      <c r="B100" s="71" t="s">
        <v>260</v>
      </c>
      <c r="C100" s="107" t="s">
        <v>110</v>
      </c>
      <c r="D100" s="13" t="s">
        <v>22</v>
      </c>
      <c r="E100" s="128">
        <v>36</v>
      </c>
      <c r="F100" s="1"/>
      <c r="G100" s="35">
        <f t="shared" si="4"/>
        <v>0</v>
      </c>
      <c r="H100" s="251"/>
    </row>
    <row r="101" spans="1:8" s="22" customFormat="1" ht="35.4" customHeight="1">
      <c r="A101" s="141" t="s">
        <v>366</v>
      </c>
      <c r="B101" s="71" t="s">
        <v>261</v>
      </c>
      <c r="C101" s="107" t="s">
        <v>111</v>
      </c>
      <c r="D101" s="13" t="s">
        <v>17</v>
      </c>
      <c r="E101" s="128">
        <v>40</v>
      </c>
      <c r="F101" s="1"/>
      <c r="G101" s="35">
        <f t="shared" si="4"/>
        <v>0</v>
      </c>
      <c r="H101" s="251"/>
    </row>
    <row r="102" spans="1:8" s="22" customFormat="1" ht="35.4" customHeight="1">
      <c r="A102" s="141" t="s">
        <v>366</v>
      </c>
      <c r="B102" s="71" t="s">
        <v>262</v>
      </c>
      <c r="C102" s="107" t="s">
        <v>48</v>
      </c>
      <c r="D102" s="13" t="s">
        <v>22</v>
      </c>
      <c r="E102" s="128">
        <v>18</v>
      </c>
      <c r="F102" s="1"/>
      <c r="G102" s="35">
        <f t="shared" si="4"/>
        <v>0</v>
      </c>
      <c r="H102" s="251"/>
    </row>
    <row r="103" spans="1:8" s="22" customFormat="1" ht="35.4" customHeight="1">
      <c r="A103" s="141" t="s">
        <v>366</v>
      </c>
      <c r="B103" s="71" t="s">
        <v>263</v>
      </c>
      <c r="C103" s="107" t="s">
        <v>368</v>
      </c>
      <c r="D103" s="13" t="s">
        <v>24</v>
      </c>
      <c r="E103" s="128">
        <v>0.1</v>
      </c>
      <c r="F103" s="1"/>
      <c r="G103" s="35">
        <f t="shared" si="4"/>
        <v>0</v>
      </c>
      <c r="H103" s="251"/>
    </row>
    <row r="104" spans="1:8" s="22" customFormat="1" ht="33.65" customHeight="1">
      <c r="A104" s="112" t="s">
        <v>369</v>
      </c>
      <c r="B104" s="147" t="s">
        <v>255</v>
      </c>
      <c r="C104" s="75" t="s">
        <v>370</v>
      </c>
      <c r="D104" s="65" t="s">
        <v>24</v>
      </c>
      <c r="E104" s="231">
        <v>2.187920000000001</v>
      </c>
      <c r="F104" s="1"/>
      <c r="G104" s="154">
        <f t="shared" si="4"/>
        <v>0</v>
      </c>
      <c r="H104" s="251"/>
    </row>
    <row r="105" spans="1:8" s="22" customFormat="1" ht="35" customHeight="1">
      <c r="A105" s="112" t="s">
        <v>369</v>
      </c>
      <c r="B105" s="147" t="s">
        <v>256</v>
      </c>
      <c r="C105" s="75" t="s">
        <v>205</v>
      </c>
      <c r="D105" s="65" t="s">
        <v>21</v>
      </c>
      <c r="E105" s="231">
        <v>7.2999999999999972</v>
      </c>
      <c r="F105" s="1"/>
      <c r="G105" s="154">
        <f t="shared" si="4"/>
        <v>0</v>
      </c>
      <c r="H105" s="251"/>
    </row>
    <row r="106" spans="1:8" s="22" customFormat="1" ht="33.65" customHeight="1">
      <c r="A106" s="112" t="s">
        <v>369</v>
      </c>
      <c r="B106" s="147" t="s">
        <v>257</v>
      </c>
      <c r="C106" s="75" t="s">
        <v>201</v>
      </c>
      <c r="D106" s="65" t="s">
        <v>21</v>
      </c>
      <c r="E106" s="231">
        <v>7.2999999999999972</v>
      </c>
      <c r="F106" s="1"/>
      <c r="G106" s="154">
        <f t="shared" si="4"/>
        <v>0</v>
      </c>
      <c r="H106" s="251"/>
    </row>
    <row r="107" spans="1:8" s="22" customFormat="1" ht="33.65" customHeight="1">
      <c r="A107" s="112" t="s">
        <v>369</v>
      </c>
      <c r="B107" s="147" t="s">
        <v>258</v>
      </c>
      <c r="C107" s="75" t="s">
        <v>108</v>
      </c>
      <c r="D107" s="65" t="s">
        <v>21</v>
      </c>
      <c r="E107" s="231">
        <v>7.2999999999999972</v>
      </c>
      <c r="F107" s="1"/>
      <c r="G107" s="154">
        <f t="shared" si="4"/>
        <v>0</v>
      </c>
      <c r="H107" s="251"/>
    </row>
    <row r="108" spans="1:8" s="22" customFormat="1" ht="35" customHeight="1">
      <c r="A108" s="112" t="s">
        <v>369</v>
      </c>
      <c r="B108" s="147" t="s">
        <v>259</v>
      </c>
      <c r="C108" s="75" t="s">
        <v>109</v>
      </c>
      <c r="D108" s="65" t="s">
        <v>21</v>
      </c>
      <c r="E108" s="231">
        <v>7.2999999999999972</v>
      </c>
      <c r="F108" s="1"/>
      <c r="G108" s="154">
        <f t="shared" si="4"/>
        <v>0</v>
      </c>
      <c r="H108" s="251"/>
    </row>
    <row r="109" spans="1:8" s="22" customFormat="1" ht="33.65" customHeight="1">
      <c r="A109" s="112" t="s">
        <v>369</v>
      </c>
      <c r="B109" s="147" t="s">
        <v>260</v>
      </c>
      <c r="C109" s="113" t="s">
        <v>110</v>
      </c>
      <c r="D109" s="65" t="s">
        <v>22</v>
      </c>
      <c r="E109" s="231">
        <v>36</v>
      </c>
      <c r="F109" s="1"/>
      <c r="G109" s="154">
        <f t="shared" si="4"/>
        <v>0</v>
      </c>
      <c r="H109" s="251"/>
    </row>
    <row r="110" spans="1:8" s="22" customFormat="1" ht="33.65" customHeight="1">
      <c r="A110" s="112" t="s">
        <v>369</v>
      </c>
      <c r="B110" s="147" t="s">
        <v>261</v>
      </c>
      <c r="C110" s="113" t="s">
        <v>111</v>
      </c>
      <c r="D110" s="65" t="s">
        <v>17</v>
      </c>
      <c r="E110" s="144">
        <v>40</v>
      </c>
      <c r="F110" s="106"/>
      <c r="G110" s="156">
        <f t="shared" ref="G110:G126" si="5">ROUND((E110*F110),2)</f>
        <v>0</v>
      </c>
      <c r="H110" s="251"/>
    </row>
    <row r="111" spans="1:8" s="22" customFormat="1" ht="50.25" customHeight="1">
      <c r="A111" s="112" t="s">
        <v>369</v>
      </c>
      <c r="B111" s="147" t="s">
        <v>262</v>
      </c>
      <c r="C111" s="113" t="s">
        <v>48</v>
      </c>
      <c r="D111" s="65" t="s">
        <v>22</v>
      </c>
      <c r="E111" s="144">
        <v>18</v>
      </c>
      <c r="F111" s="1"/>
      <c r="G111" s="66">
        <f t="shared" si="5"/>
        <v>0</v>
      </c>
      <c r="H111" s="251"/>
    </row>
    <row r="112" spans="1:8" s="22" customFormat="1" ht="32" customHeight="1" thickBot="1">
      <c r="A112" s="148" t="s">
        <v>369</v>
      </c>
      <c r="B112" s="149" t="s">
        <v>263</v>
      </c>
      <c r="C112" s="114" t="s">
        <v>368</v>
      </c>
      <c r="D112" s="115" t="s">
        <v>24</v>
      </c>
      <c r="E112" s="232">
        <v>0.1</v>
      </c>
      <c r="F112" s="54"/>
      <c r="G112" s="152">
        <f t="shared" si="5"/>
        <v>0</v>
      </c>
      <c r="H112" s="251"/>
    </row>
    <row r="113" spans="1:8" s="22" customFormat="1" ht="26">
      <c r="A113" s="141" t="s">
        <v>371</v>
      </c>
      <c r="B113" s="151" t="s">
        <v>264</v>
      </c>
      <c r="C113" s="70" t="s">
        <v>373</v>
      </c>
      <c r="D113" s="71" t="s">
        <v>24</v>
      </c>
      <c r="E113" s="127">
        <v>1156.2212999999999</v>
      </c>
      <c r="F113" s="106"/>
      <c r="G113" s="157">
        <f t="shared" si="5"/>
        <v>0</v>
      </c>
      <c r="H113" s="251"/>
    </row>
    <row r="114" spans="1:8" s="22" customFormat="1" ht="28">
      <c r="A114" s="141" t="s">
        <v>371</v>
      </c>
      <c r="B114" s="151" t="s">
        <v>265</v>
      </c>
      <c r="C114" s="28" t="s">
        <v>198</v>
      </c>
      <c r="D114" s="13" t="s">
        <v>21</v>
      </c>
      <c r="E114" s="128">
        <v>5237</v>
      </c>
      <c r="F114" s="1"/>
      <c r="G114" s="158">
        <f t="shared" si="5"/>
        <v>0</v>
      </c>
      <c r="H114" s="251"/>
    </row>
    <row r="115" spans="1:8" s="22" customFormat="1" ht="26">
      <c r="A115" s="141" t="s">
        <v>371</v>
      </c>
      <c r="B115" s="151" t="s">
        <v>266</v>
      </c>
      <c r="C115" s="28" t="s">
        <v>104</v>
      </c>
      <c r="D115" s="13" t="s">
        <v>21</v>
      </c>
      <c r="E115" s="128">
        <v>4756</v>
      </c>
      <c r="F115" s="1"/>
      <c r="G115" s="158">
        <f t="shared" si="5"/>
        <v>0</v>
      </c>
      <c r="H115" s="251"/>
    </row>
    <row r="116" spans="1:8" s="22" customFormat="1" ht="26">
      <c r="A116" s="141" t="s">
        <v>371</v>
      </c>
      <c r="B116" s="151" t="s">
        <v>267</v>
      </c>
      <c r="C116" s="28" t="s">
        <v>105</v>
      </c>
      <c r="D116" s="13" t="s">
        <v>21</v>
      </c>
      <c r="E116" s="128">
        <v>4772</v>
      </c>
      <c r="F116" s="1"/>
      <c r="G116" s="158">
        <f t="shared" si="5"/>
        <v>0</v>
      </c>
      <c r="H116" s="251"/>
    </row>
    <row r="117" spans="1:8" s="22" customFormat="1" ht="26">
      <c r="A117" s="141" t="s">
        <v>371</v>
      </c>
      <c r="B117" s="151" t="s">
        <v>268</v>
      </c>
      <c r="C117" s="28" t="s">
        <v>374</v>
      </c>
      <c r="D117" s="13" t="s">
        <v>21</v>
      </c>
      <c r="E117" s="128">
        <v>4772</v>
      </c>
      <c r="F117" s="1"/>
      <c r="G117" s="158">
        <f t="shared" si="5"/>
        <v>0</v>
      </c>
      <c r="H117" s="251"/>
    </row>
    <row r="118" spans="1:8" s="22" customFormat="1" ht="26">
      <c r="A118" s="141" t="s">
        <v>371</v>
      </c>
      <c r="B118" s="151" t="s">
        <v>269</v>
      </c>
      <c r="C118" s="28" t="s">
        <v>105</v>
      </c>
      <c r="D118" s="13" t="s">
        <v>21</v>
      </c>
      <c r="E118" s="128">
        <v>4788</v>
      </c>
      <c r="F118" s="1"/>
      <c r="G118" s="158">
        <f t="shared" si="5"/>
        <v>0</v>
      </c>
      <c r="H118" s="251"/>
    </row>
    <row r="119" spans="1:8" s="22" customFormat="1" ht="26">
      <c r="A119" s="141" t="s">
        <v>371</v>
      </c>
      <c r="B119" s="151" t="s">
        <v>270</v>
      </c>
      <c r="C119" s="28" t="s">
        <v>375</v>
      </c>
      <c r="D119" s="13" t="s">
        <v>21</v>
      </c>
      <c r="E119" s="128">
        <v>4788</v>
      </c>
      <c r="F119" s="1"/>
      <c r="G119" s="158">
        <f t="shared" si="5"/>
        <v>0</v>
      </c>
      <c r="H119" s="251"/>
    </row>
    <row r="120" spans="1:8" s="22" customFormat="1" ht="28">
      <c r="A120" s="141" t="s">
        <v>371</v>
      </c>
      <c r="B120" s="151" t="s">
        <v>271</v>
      </c>
      <c r="C120" s="107" t="s">
        <v>106</v>
      </c>
      <c r="D120" s="13" t="s">
        <v>21</v>
      </c>
      <c r="E120" s="128">
        <v>4788</v>
      </c>
      <c r="F120" s="1"/>
      <c r="G120" s="158">
        <f t="shared" si="5"/>
        <v>0</v>
      </c>
      <c r="H120" s="251"/>
    </row>
    <row r="121" spans="1:8" s="22" customFormat="1" ht="26">
      <c r="A121" s="141" t="s">
        <v>371</v>
      </c>
      <c r="B121" s="151" t="s">
        <v>272</v>
      </c>
      <c r="C121" s="28" t="s">
        <v>107</v>
      </c>
      <c r="D121" s="13" t="s">
        <v>22</v>
      </c>
      <c r="E121" s="128">
        <v>833</v>
      </c>
      <c r="F121" s="1"/>
      <c r="G121" s="158">
        <f t="shared" si="5"/>
        <v>0</v>
      </c>
      <c r="H121" s="251"/>
    </row>
    <row r="122" spans="1:8" s="22" customFormat="1" ht="26">
      <c r="A122" s="112" t="s">
        <v>372</v>
      </c>
      <c r="B122" s="184" t="s">
        <v>264</v>
      </c>
      <c r="C122" s="75" t="s">
        <v>376</v>
      </c>
      <c r="D122" s="65" t="s">
        <v>24</v>
      </c>
      <c r="E122" s="231">
        <v>615.24530000000004</v>
      </c>
      <c r="F122" s="1"/>
      <c r="G122" s="66">
        <f t="shared" si="5"/>
        <v>0</v>
      </c>
      <c r="H122" s="251"/>
    </row>
    <row r="123" spans="1:8" s="22" customFormat="1" ht="28">
      <c r="A123" s="112" t="s">
        <v>372</v>
      </c>
      <c r="B123" s="184" t="s">
        <v>265</v>
      </c>
      <c r="C123" s="75" t="s">
        <v>204</v>
      </c>
      <c r="D123" s="65" t="s">
        <v>21</v>
      </c>
      <c r="E123" s="231">
        <v>5237</v>
      </c>
      <c r="F123" s="1"/>
      <c r="G123" s="66">
        <f t="shared" si="5"/>
        <v>0</v>
      </c>
      <c r="H123" s="251"/>
    </row>
    <row r="124" spans="1:8" s="22" customFormat="1" ht="26">
      <c r="A124" s="112" t="s">
        <v>372</v>
      </c>
      <c r="B124" s="184" t="s">
        <v>266</v>
      </c>
      <c r="C124" s="75" t="s">
        <v>104</v>
      </c>
      <c r="D124" s="65" t="s">
        <v>21</v>
      </c>
      <c r="E124" s="231">
        <v>4756</v>
      </c>
      <c r="F124" s="1"/>
      <c r="G124" s="66">
        <f t="shared" si="5"/>
        <v>0</v>
      </c>
      <c r="H124" s="251"/>
    </row>
    <row r="125" spans="1:8" s="22" customFormat="1" ht="26">
      <c r="A125" s="112" t="s">
        <v>372</v>
      </c>
      <c r="B125" s="184" t="s">
        <v>267</v>
      </c>
      <c r="C125" s="75" t="s">
        <v>105</v>
      </c>
      <c r="D125" s="65" t="s">
        <v>21</v>
      </c>
      <c r="E125" s="231">
        <v>4772</v>
      </c>
      <c r="F125" s="1"/>
      <c r="G125" s="66">
        <f t="shared" si="5"/>
        <v>0</v>
      </c>
      <c r="H125" s="251"/>
    </row>
    <row r="126" spans="1:8" s="22" customFormat="1" ht="26">
      <c r="A126" s="112" t="s">
        <v>372</v>
      </c>
      <c r="B126" s="184" t="s">
        <v>268</v>
      </c>
      <c r="C126" s="75" t="s">
        <v>374</v>
      </c>
      <c r="D126" s="65" t="s">
        <v>21</v>
      </c>
      <c r="E126" s="231">
        <v>4772</v>
      </c>
      <c r="F126" s="1"/>
      <c r="G126" s="66">
        <f t="shared" si="5"/>
        <v>0</v>
      </c>
      <c r="H126" s="251"/>
    </row>
    <row r="127" spans="1:8" s="22" customFormat="1" ht="26">
      <c r="A127" s="112" t="s">
        <v>372</v>
      </c>
      <c r="B127" s="184" t="s">
        <v>269</v>
      </c>
      <c r="C127" s="75" t="s">
        <v>105</v>
      </c>
      <c r="D127" s="65" t="s">
        <v>21</v>
      </c>
      <c r="E127" s="231">
        <v>4788</v>
      </c>
      <c r="F127" s="1"/>
      <c r="G127" s="66">
        <f t="shared" ref="G127:G144" si="6">ROUND((E127*F127),2)</f>
        <v>0</v>
      </c>
      <c r="H127" s="251"/>
    </row>
    <row r="128" spans="1:8" s="22" customFormat="1" ht="26">
      <c r="A128" s="112" t="s">
        <v>372</v>
      </c>
      <c r="B128" s="184" t="s">
        <v>270</v>
      </c>
      <c r="C128" s="75" t="s">
        <v>375</v>
      </c>
      <c r="D128" s="65" t="s">
        <v>21</v>
      </c>
      <c r="E128" s="231">
        <v>4788</v>
      </c>
      <c r="F128" s="1"/>
      <c r="G128" s="66">
        <f t="shared" si="6"/>
        <v>0</v>
      </c>
      <c r="H128" s="251"/>
    </row>
    <row r="129" spans="1:9" s="22" customFormat="1" ht="28">
      <c r="A129" s="112" t="s">
        <v>372</v>
      </c>
      <c r="B129" s="184" t="s">
        <v>271</v>
      </c>
      <c r="C129" s="113" t="s">
        <v>106</v>
      </c>
      <c r="D129" s="65" t="s">
        <v>21</v>
      </c>
      <c r="E129" s="231">
        <v>4788</v>
      </c>
      <c r="F129" s="1"/>
      <c r="G129" s="66">
        <f t="shared" si="6"/>
        <v>0</v>
      </c>
      <c r="H129" s="251"/>
    </row>
    <row r="130" spans="1:9" s="22" customFormat="1" ht="26.5" thickBot="1">
      <c r="A130" s="182" t="s">
        <v>372</v>
      </c>
      <c r="B130" s="183" t="s">
        <v>272</v>
      </c>
      <c r="C130" s="150" t="s">
        <v>107</v>
      </c>
      <c r="D130" s="115" t="s">
        <v>22</v>
      </c>
      <c r="E130" s="232">
        <v>833</v>
      </c>
      <c r="F130" s="54"/>
      <c r="G130" s="152">
        <f t="shared" si="6"/>
        <v>0</v>
      </c>
      <c r="H130" s="251"/>
    </row>
    <row r="131" spans="1:9" s="22" customFormat="1" ht="36.75" customHeight="1">
      <c r="A131" s="141" t="s">
        <v>377</v>
      </c>
      <c r="B131" s="151" t="s">
        <v>273</v>
      </c>
      <c r="C131" s="70" t="s">
        <v>378</v>
      </c>
      <c r="D131" s="71" t="s">
        <v>24</v>
      </c>
      <c r="E131" s="233">
        <v>1347.3945000000001</v>
      </c>
      <c r="F131" s="186"/>
      <c r="G131" s="35">
        <f t="shared" si="6"/>
        <v>0</v>
      </c>
      <c r="H131" s="251"/>
    </row>
    <row r="132" spans="1:9" s="22" customFormat="1" ht="33.75" customHeight="1">
      <c r="A132" s="141" t="s">
        <v>377</v>
      </c>
      <c r="B132" s="151" t="s">
        <v>274</v>
      </c>
      <c r="C132" s="28" t="s">
        <v>202</v>
      </c>
      <c r="D132" s="13" t="s">
        <v>21</v>
      </c>
      <c r="E132" s="130">
        <v>2321</v>
      </c>
      <c r="F132" s="181"/>
      <c r="G132" s="35">
        <f t="shared" si="6"/>
        <v>0</v>
      </c>
      <c r="H132" s="251"/>
    </row>
    <row r="133" spans="1:9" s="22" customFormat="1" ht="30.75" customHeight="1">
      <c r="A133" s="141" t="s">
        <v>377</v>
      </c>
      <c r="B133" s="151" t="s">
        <v>275</v>
      </c>
      <c r="C133" s="28" t="s">
        <v>104</v>
      </c>
      <c r="D133" s="13" t="s">
        <v>21</v>
      </c>
      <c r="E133" s="130">
        <v>1706</v>
      </c>
      <c r="F133" s="181"/>
      <c r="G133" s="35">
        <f t="shared" si="6"/>
        <v>0</v>
      </c>
      <c r="H133" s="251"/>
    </row>
    <row r="134" spans="1:9" s="22" customFormat="1" ht="31.5" customHeight="1">
      <c r="A134" s="141" t="s">
        <v>377</v>
      </c>
      <c r="B134" s="151" t="s">
        <v>276</v>
      </c>
      <c r="C134" s="28" t="s">
        <v>105</v>
      </c>
      <c r="D134" s="13" t="s">
        <v>21</v>
      </c>
      <c r="E134" s="130">
        <v>1714.8</v>
      </c>
      <c r="F134" s="181"/>
      <c r="G134" s="35">
        <f t="shared" si="6"/>
        <v>0</v>
      </c>
      <c r="H134" s="251"/>
    </row>
    <row r="135" spans="1:9" s="22" customFormat="1" ht="34.5" customHeight="1">
      <c r="A135" s="141" t="s">
        <v>377</v>
      </c>
      <c r="B135" s="151" t="s">
        <v>277</v>
      </c>
      <c r="C135" s="28" t="s">
        <v>199</v>
      </c>
      <c r="D135" s="13" t="s">
        <v>21</v>
      </c>
      <c r="E135" s="130">
        <v>1714.8</v>
      </c>
      <c r="F135" s="181"/>
      <c r="G135" s="35">
        <f t="shared" si="6"/>
        <v>0</v>
      </c>
      <c r="H135" s="251"/>
    </row>
    <row r="136" spans="1:9" s="22" customFormat="1" ht="36" customHeight="1">
      <c r="A136" s="141" t="s">
        <v>377</v>
      </c>
      <c r="B136" s="151" t="s">
        <v>278</v>
      </c>
      <c r="C136" s="28" t="s">
        <v>107</v>
      </c>
      <c r="D136" s="13" t="s">
        <v>22</v>
      </c>
      <c r="E136" s="130">
        <v>240</v>
      </c>
      <c r="F136" s="181"/>
      <c r="G136" s="35">
        <f t="shared" si="6"/>
        <v>0</v>
      </c>
      <c r="H136" s="251"/>
    </row>
    <row r="137" spans="1:9" s="22" customFormat="1" ht="33" customHeight="1">
      <c r="A137" s="141" t="s">
        <v>377</v>
      </c>
      <c r="B137" s="151" t="s">
        <v>279</v>
      </c>
      <c r="C137" s="107" t="s">
        <v>106</v>
      </c>
      <c r="D137" s="13" t="s">
        <v>21</v>
      </c>
      <c r="E137" s="130">
        <v>1714.8</v>
      </c>
      <c r="F137" s="181"/>
      <c r="G137" s="35">
        <f t="shared" si="6"/>
        <v>0</v>
      </c>
      <c r="H137" s="251"/>
    </row>
    <row r="138" spans="1:9" s="22" customFormat="1" ht="32.25" customHeight="1">
      <c r="A138" s="112" t="s">
        <v>379</v>
      </c>
      <c r="B138" s="185" t="s">
        <v>273</v>
      </c>
      <c r="C138" s="75" t="s">
        <v>380</v>
      </c>
      <c r="D138" s="65" t="s">
        <v>24</v>
      </c>
      <c r="E138" s="234">
        <v>1215.297</v>
      </c>
      <c r="F138" s="181"/>
      <c r="G138" s="66">
        <f t="shared" si="6"/>
        <v>0</v>
      </c>
      <c r="H138" s="251"/>
    </row>
    <row r="139" spans="1:9" s="22" customFormat="1" ht="32.25" customHeight="1">
      <c r="A139" s="112" t="s">
        <v>379</v>
      </c>
      <c r="B139" s="184" t="s">
        <v>274</v>
      </c>
      <c r="C139" s="75" t="s">
        <v>381</v>
      </c>
      <c r="D139" s="65" t="s">
        <v>21</v>
      </c>
      <c r="E139" s="234">
        <v>2321</v>
      </c>
      <c r="F139" s="181"/>
      <c r="G139" s="66">
        <f t="shared" si="6"/>
        <v>0</v>
      </c>
      <c r="H139" s="251"/>
    </row>
    <row r="140" spans="1:9" s="22" customFormat="1" ht="32.25" customHeight="1">
      <c r="A140" s="112" t="s">
        <v>379</v>
      </c>
      <c r="B140" s="184" t="s">
        <v>275</v>
      </c>
      <c r="C140" s="75" t="s">
        <v>104</v>
      </c>
      <c r="D140" s="65" t="s">
        <v>21</v>
      </c>
      <c r="E140" s="234">
        <v>1706</v>
      </c>
      <c r="F140" s="181"/>
      <c r="G140" s="66">
        <f t="shared" si="6"/>
        <v>0</v>
      </c>
      <c r="H140" s="251"/>
    </row>
    <row r="141" spans="1:9" s="22" customFormat="1" ht="36" customHeight="1">
      <c r="A141" s="112" t="s">
        <v>379</v>
      </c>
      <c r="B141" s="184" t="s">
        <v>276</v>
      </c>
      <c r="C141" s="75" t="s">
        <v>105</v>
      </c>
      <c r="D141" s="65" t="s">
        <v>21</v>
      </c>
      <c r="E141" s="234">
        <v>1714.8</v>
      </c>
      <c r="F141" s="181"/>
      <c r="G141" s="66">
        <f t="shared" si="6"/>
        <v>0</v>
      </c>
      <c r="H141" s="251"/>
    </row>
    <row r="142" spans="1:9" s="22" customFormat="1" ht="33.75" customHeight="1">
      <c r="A142" s="112" t="s">
        <v>379</v>
      </c>
      <c r="B142" s="184" t="s">
        <v>277</v>
      </c>
      <c r="C142" s="75" t="s">
        <v>199</v>
      </c>
      <c r="D142" s="65" t="s">
        <v>21</v>
      </c>
      <c r="E142" s="234">
        <v>1714.8</v>
      </c>
      <c r="F142" s="181"/>
      <c r="G142" s="66">
        <f t="shared" si="6"/>
        <v>0</v>
      </c>
      <c r="H142" s="251"/>
    </row>
    <row r="143" spans="1:9" s="22" customFormat="1" ht="35.25" customHeight="1" thickBot="1">
      <c r="A143" s="112" t="s">
        <v>379</v>
      </c>
      <c r="B143" s="184" t="s">
        <v>278</v>
      </c>
      <c r="C143" s="75" t="s">
        <v>107</v>
      </c>
      <c r="D143" s="65" t="s">
        <v>22</v>
      </c>
      <c r="E143" s="234">
        <v>240</v>
      </c>
      <c r="F143" s="181"/>
      <c r="G143" s="66">
        <f t="shared" si="6"/>
        <v>0</v>
      </c>
      <c r="H143" s="251"/>
    </row>
    <row r="144" spans="1:9" s="22" customFormat="1" ht="28.5" thickBot="1">
      <c r="A144" s="148" t="s">
        <v>379</v>
      </c>
      <c r="B144" s="183" t="s">
        <v>279</v>
      </c>
      <c r="C144" s="114" t="s">
        <v>106</v>
      </c>
      <c r="D144" s="115" t="s">
        <v>21</v>
      </c>
      <c r="E144" s="232">
        <v>1714.8</v>
      </c>
      <c r="F144" s="54"/>
      <c r="G144" s="66">
        <f t="shared" si="6"/>
        <v>0</v>
      </c>
      <c r="H144" s="40" t="s">
        <v>93</v>
      </c>
      <c r="I144" s="34">
        <f>ROUND(SUM(G77:G144),2)</f>
        <v>0</v>
      </c>
    </row>
    <row r="145" spans="1:7" s="22" customFormat="1" ht="27">
      <c r="A145" s="206" t="s">
        <v>414</v>
      </c>
      <c r="B145" s="79" t="s">
        <v>280</v>
      </c>
      <c r="C145" s="28" t="s">
        <v>382</v>
      </c>
      <c r="D145" s="13" t="s">
        <v>24</v>
      </c>
      <c r="E145" s="172">
        <v>286.48035000000004</v>
      </c>
      <c r="F145" s="53"/>
      <c r="G145" s="46">
        <f t="shared" ref="G145:G211" si="7">ROUND((E145*F145),2)</f>
        <v>0</v>
      </c>
    </row>
    <row r="146" spans="1:7" s="22" customFormat="1" ht="27">
      <c r="A146" s="206" t="s">
        <v>414</v>
      </c>
      <c r="B146" s="19" t="s">
        <v>281</v>
      </c>
      <c r="C146" s="28" t="s">
        <v>33</v>
      </c>
      <c r="D146" s="13" t="s">
        <v>24</v>
      </c>
      <c r="E146" s="172">
        <v>302.39999999999998</v>
      </c>
      <c r="F146" s="106"/>
      <c r="G146" s="35">
        <f t="shared" si="7"/>
        <v>0</v>
      </c>
    </row>
    <row r="147" spans="1:7" s="22" customFormat="1" ht="28">
      <c r="A147" s="206" t="s">
        <v>414</v>
      </c>
      <c r="B147" s="19" t="s">
        <v>282</v>
      </c>
      <c r="C147" s="107" t="s">
        <v>112</v>
      </c>
      <c r="D147" s="13" t="s">
        <v>21</v>
      </c>
      <c r="E147" s="172">
        <v>1199.5999999999999</v>
      </c>
      <c r="F147" s="106"/>
      <c r="G147" s="35">
        <f t="shared" si="7"/>
        <v>0</v>
      </c>
    </row>
    <row r="148" spans="1:7" s="22" customFormat="1" ht="27">
      <c r="A148" s="206" t="s">
        <v>414</v>
      </c>
      <c r="B148" s="19" t="s">
        <v>283</v>
      </c>
      <c r="C148" s="28" t="s">
        <v>30</v>
      </c>
      <c r="D148" s="13" t="s">
        <v>21</v>
      </c>
      <c r="E148" s="172">
        <v>1229.5999999999999</v>
      </c>
      <c r="F148" s="106"/>
      <c r="G148" s="35">
        <f t="shared" si="7"/>
        <v>0</v>
      </c>
    </row>
    <row r="149" spans="1:7" s="22" customFormat="1" ht="27">
      <c r="A149" s="206" t="s">
        <v>414</v>
      </c>
      <c r="B149" s="19" t="s">
        <v>284</v>
      </c>
      <c r="C149" s="28" t="s">
        <v>113</v>
      </c>
      <c r="D149" s="13" t="s">
        <v>21</v>
      </c>
      <c r="E149" s="172">
        <v>1176.8</v>
      </c>
      <c r="F149" s="106"/>
      <c r="G149" s="35">
        <f t="shared" si="7"/>
        <v>0</v>
      </c>
    </row>
    <row r="150" spans="1:7" s="22" customFormat="1" ht="27">
      <c r="A150" s="206" t="s">
        <v>414</v>
      </c>
      <c r="B150" s="19" t="s">
        <v>285</v>
      </c>
      <c r="C150" s="28" t="s">
        <v>31</v>
      </c>
      <c r="D150" s="13" t="s">
        <v>21</v>
      </c>
      <c r="E150" s="172">
        <v>22.7</v>
      </c>
      <c r="F150" s="106"/>
      <c r="G150" s="35">
        <f t="shared" si="7"/>
        <v>0</v>
      </c>
    </row>
    <row r="151" spans="1:7" s="22" customFormat="1" ht="27">
      <c r="A151" s="206" t="s">
        <v>414</v>
      </c>
      <c r="B151" s="19" t="s">
        <v>286</v>
      </c>
      <c r="C151" s="28" t="s">
        <v>32</v>
      </c>
      <c r="D151" s="13" t="s">
        <v>21</v>
      </c>
      <c r="E151" s="172">
        <v>2.2000000000000002</v>
      </c>
      <c r="F151" s="106"/>
      <c r="G151" s="35">
        <f t="shared" si="7"/>
        <v>0</v>
      </c>
    </row>
    <row r="152" spans="1:7" s="22" customFormat="1" ht="27">
      <c r="A152" s="206" t="s">
        <v>414</v>
      </c>
      <c r="B152" s="19" t="s">
        <v>287</v>
      </c>
      <c r="C152" s="28" t="s">
        <v>383</v>
      </c>
      <c r="D152" s="13" t="s">
        <v>21</v>
      </c>
      <c r="E152" s="172">
        <v>18.8</v>
      </c>
      <c r="F152" s="106"/>
      <c r="G152" s="35">
        <f t="shared" si="7"/>
        <v>0</v>
      </c>
    </row>
    <row r="153" spans="1:7" s="22" customFormat="1" ht="27">
      <c r="A153" s="206" t="s">
        <v>415</v>
      </c>
      <c r="B153" s="19" t="s">
        <v>288</v>
      </c>
      <c r="C153" s="28" t="s">
        <v>384</v>
      </c>
      <c r="D153" s="13" t="s">
        <v>24</v>
      </c>
      <c r="E153" s="172">
        <v>16.5</v>
      </c>
      <c r="F153" s="106"/>
      <c r="G153" s="35">
        <f t="shared" si="7"/>
        <v>0</v>
      </c>
    </row>
    <row r="154" spans="1:7" s="22" customFormat="1" ht="27">
      <c r="A154" s="206" t="s">
        <v>415</v>
      </c>
      <c r="B154" s="19" t="s">
        <v>289</v>
      </c>
      <c r="C154" s="107" t="s">
        <v>385</v>
      </c>
      <c r="D154" s="13" t="s">
        <v>21</v>
      </c>
      <c r="E154" s="172">
        <v>40.5</v>
      </c>
      <c r="F154" s="106"/>
      <c r="G154" s="35">
        <f t="shared" si="7"/>
        <v>0</v>
      </c>
    </row>
    <row r="155" spans="1:7" s="22" customFormat="1" ht="27">
      <c r="A155" s="206" t="s">
        <v>415</v>
      </c>
      <c r="B155" s="19" t="s">
        <v>290</v>
      </c>
      <c r="C155" s="28" t="s">
        <v>386</v>
      </c>
      <c r="D155" s="13" t="s">
        <v>21</v>
      </c>
      <c r="E155" s="172">
        <v>40.5</v>
      </c>
      <c r="F155" s="106"/>
      <c r="G155" s="35">
        <f t="shared" si="7"/>
        <v>0</v>
      </c>
    </row>
    <row r="156" spans="1:7" s="22" customFormat="1" ht="27">
      <c r="A156" s="206" t="s">
        <v>415</v>
      </c>
      <c r="B156" s="19" t="s">
        <v>291</v>
      </c>
      <c r="C156" s="28" t="s">
        <v>387</v>
      </c>
      <c r="D156" s="13" t="s">
        <v>21</v>
      </c>
      <c r="E156" s="172">
        <v>40.5</v>
      </c>
      <c r="F156" s="106"/>
      <c r="G156" s="35">
        <f t="shared" si="7"/>
        <v>0</v>
      </c>
    </row>
    <row r="157" spans="1:7" s="22" customFormat="1" ht="28">
      <c r="A157" s="206" t="s">
        <v>415</v>
      </c>
      <c r="B157" s="19" t="s">
        <v>292</v>
      </c>
      <c r="C157" s="107" t="s">
        <v>110</v>
      </c>
      <c r="D157" s="13" t="s">
        <v>22</v>
      </c>
      <c r="E157" s="172">
        <v>12.8</v>
      </c>
      <c r="F157" s="106"/>
      <c r="G157" s="35">
        <f t="shared" si="7"/>
        <v>0</v>
      </c>
    </row>
    <row r="158" spans="1:7" s="22" customFormat="1" ht="28">
      <c r="A158" s="206" t="s">
        <v>415</v>
      </c>
      <c r="B158" s="19" t="s">
        <v>293</v>
      </c>
      <c r="C158" s="107" t="s">
        <v>111</v>
      </c>
      <c r="D158" s="13" t="s">
        <v>17</v>
      </c>
      <c r="E158" s="172">
        <v>20</v>
      </c>
      <c r="F158" s="106"/>
      <c r="G158" s="35">
        <f t="shared" si="7"/>
        <v>0</v>
      </c>
    </row>
    <row r="159" spans="1:7" s="22" customFormat="1" ht="27">
      <c r="A159" s="206" t="s">
        <v>415</v>
      </c>
      <c r="B159" s="19" t="s">
        <v>294</v>
      </c>
      <c r="C159" s="107" t="s">
        <v>48</v>
      </c>
      <c r="D159" s="13" t="s">
        <v>22</v>
      </c>
      <c r="E159" s="172">
        <v>6.4</v>
      </c>
      <c r="F159" s="106"/>
      <c r="G159" s="35">
        <f t="shared" si="7"/>
        <v>0</v>
      </c>
    </row>
    <row r="160" spans="1:7" s="22" customFormat="1" ht="27">
      <c r="A160" s="206" t="s">
        <v>415</v>
      </c>
      <c r="B160" s="19" t="s">
        <v>295</v>
      </c>
      <c r="C160" s="107" t="s">
        <v>368</v>
      </c>
      <c r="D160" s="13" t="s">
        <v>24</v>
      </c>
      <c r="E160" s="172">
        <v>0.1</v>
      </c>
      <c r="F160" s="106"/>
      <c r="G160" s="35">
        <f t="shared" si="7"/>
        <v>0</v>
      </c>
    </row>
    <row r="161" spans="1:9" s="22" customFormat="1" ht="27">
      <c r="A161" s="206" t="s">
        <v>416</v>
      </c>
      <c r="B161" s="19" t="s">
        <v>388</v>
      </c>
      <c r="C161" s="28" t="s">
        <v>34</v>
      </c>
      <c r="D161" s="13" t="s">
        <v>22</v>
      </c>
      <c r="E161" s="172">
        <v>1085</v>
      </c>
      <c r="F161" s="106"/>
      <c r="G161" s="35">
        <f t="shared" si="7"/>
        <v>0</v>
      </c>
    </row>
    <row r="162" spans="1:9" s="22" customFormat="1" ht="28">
      <c r="A162" s="206" t="s">
        <v>416</v>
      </c>
      <c r="B162" s="19" t="s">
        <v>389</v>
      </c>
      <c r="C162" s="28" t="s">
        <v>35</v>
      </c>
      <c r="D162" s="13" t="s">
        <v>22</v>
      </c>
      <c r="E162" s="172">
        <v>86</v>
      </c>
      <c r="F162" s="106"/>
      <c r="G162" s="35">
        <f t="shared" si="7"/>
        <v>0</v>
      </c>
    </row>
    <row r="163" spans="1:9" s="22" customFormat="1" ht="28">
      <c r="A163" s="206" t="s">
        <v>416</v>
      </c>
      <c r="B163" s="19" t="s">
        <v>390</v>
      </c>
      <c r="C163" s="28" t="s">
        <v>206</v>
      </c>
      <c r="D163" s="13" t="s">
        <v>22</v>
      </c>
      <c r="E163" s="172">
        <v>6</v>
      </c>
      <c r="F163" s="106"/>
      <c r="G163" s="35">
        <f t="shared" si="7"/>
        <v>0</v>
      </c>
    </row>
    <row r="164" spans="1:9" s="22" customFormat="1" ht="27">
      <c r="A164" s="206" t="s">
        <v>416</v>
      </c>
      <c r="B164" s="19" t="s">
        <v>391</v>
      </c>
      <c r="C164" s="28" t="s">
        <v>395</v>
      </c>
      <c r="D164" s="13" t="s">
        <v>22</v>
      </c>
      <c r="E164" s="172">
        <v>3.3000000000000007</v>
      </c>
      <c r="F164" s="106"/>
      <c r="G164" s="35">
        <f t="shared" si="7"/>
        <v>0</v>
      </c>
    </row>
    <row r="165" spans="1:9" s="22" customFormat="1" ht="28">
      <c r="A165" s="206" t="s">
        <v>416</v>
      </c>
      <c r="B165" s="19" t="s">
        <v>392</v>
      </c>
      <c r="C165" s="28" t="s">
        <v>207</v>
      </c>
      <c r="D165" s="13" t="s">
        <v>22</v>
      </c>
      <c r="E165" s="172">
        <v>12.099999999999998</v>
      </c>
      <c r="F165" s="106"/>
      <c r="G165" s="35">
        <f t="shared" si="7"/>
        <v>0</v>
      </c>
    </row>
    <row r="166" spans="1:9" s="22" customFormat="1" ht="27.5" thickBot="1">
      <c r="A166" s="206" t="s">
        <v>416</v>
      </c>
      <c r="B166" s="19" t="s">
        <v>393</v>
      </c>
      <c r="C166" s="107" t="s">
        <v>36</v>
      </c>
      <c r="D166" s="13" t="s">
        <v>22</v>
      </c>
      <c r="E166" s="172">
        <v>653.4</v>
      </c>
      <c r="F166" s="106"/>
      <c r="G166" s="35">
        <f t="shared" si="7"/>
        <v>0</v>
      </c>
    </row>
    <row r="167" spans="1:9" s="22" customFormat="1" ht="28.5" thickBot="1">
      <c r="A167" s="207" t="s">
        <v>416</v>
      </c>
      <c r="B167" s="67" t="s">
        <v>394</v>
      </c>
      <c r="C167" s="111" t="s">
        <v>37</v>
      </c>
      <c r="D167" s="37" t="s">
        <v>22</v>
      </c>
      <c r="E167" s="132">
        <v>1148.4000000000001</v>
      </c>
      <c r="F167" s="54"/>
      <c r="G167" s="39">
        <f t="shared" si="7"/>
        <v>0</v>
      </c>
      <c r="H167" s="47" t="s">
        <v>94</v>
      </c>
      <c r="I167" s="34">
        <f>ROUND(SUM(G145:G167),2)</f>
        <v>0</v>
      </c>
    </row>
    <row r="168" spans="1:9" s="22" customFormat="1">
      <c r="A168" s="78" t="s">
        <v>396</v>
      </c>
      <c r="B168" s="79" t="s">
        <v>296</v>
      </c>
      <c r="C168" s="177" t="s">
        <v>359</v>
      </c>
      <c r="D168" s="192" t="s">
        <v>24</v>
      </c>
      <c r="E168" s="235">
        <v>6</v>
      </c>
      <c r="F168" s="106"/>
      <c r="G168" s="193">
        <f t="shared" ref="G168:G177" si="8">ROUND((E168*F168),2)</f>
        <v>0</v>
      </c>
    </row>
    <row r="169" spans="1:9" s="22" customFormat="1">
      <c r="A169" s="77" t="s">
        <v>396</v>
      </c>
      <c r="B169" s="19" t="s">
        <v>297</v>
      </c>
      <c r="C169" s="108" t="s">
        <v>405</v>
      </c>
      <c r="D169" s="110" t="s">
        <v>24</v>
      </c>
      <c r="E169" s="191">
        <v>3.7</v>
      </c>
      <c r="F169" s="1"/>
      <c r="G169" s="193">
        <f t="shared" si="8"/>
        <v>0</v>
      </c>
    </row>
    <row r="170" spans="1:9" s="22" customFormat="1">
      <c r="A170" s="77" t="s">
        <v>396</v>
      </c>
      <c r="B170" s="19" t="s">
        <v>397</v>
      </c>
      <c r="C170" s="187" t="s">
        <v>406</v>
      </c>
      <c r="D170" s="110" t="s">
        <v>21</v>
      </c>
      <c r="E170" s="191">
        <v>3.5</v>
      </c>
      <c r="F170" s="1"/>
      <c r="G170" s="193">
        <f t="shared" si="8"/>
        <v>0</v>
      </c>
    </row>
    <row r="171" spans="1:9" s="22" customFormat="1">
      <c r="A171" s="77" t="s">
        <v>396</v>
      </c>
      <c r="B171" s="19" t="s">
        <v>398</v>
      </c>
      <c r="C171" s="188" t="s">
        <v>407</v>
      </c>
      <c r="D171" s="110" t="s">
        <v>21</v>
      </c>
      <c r="E171" s="191">
        <v>3.5</v>
      </c>
      <c r="F171" s="1"/>
      <c r="G171" s="193">
        <f t="shared" si="8"/>
        <v>0</v>
      </c>
    </row>
    <row r="172" spans="1:9" s="22" customFormat="1" ht="28">
      <c r="A172" s="77" t="s">
        <v>396</v>
      </c>
      <c r="B172" s="19" t="s">
        <v>399</v>
      </c>
      <c r="C172" s="188" t="s">
        <v>408</v>
      </c>
      <c r="D172" s="110" t="s">
        <v>21</v>
      </c>
      <c r="E172" s="191">
        <v>3.5</v>
      </c>
      <c r="F172" s="1"/>
      <c r="G172" s="193">
        <f t="shared" si="8"/>
        <v>0</v>
      </c>
    </row>
    <row r="173" spans="1:9" s="22" customFormat="1">
      <c r="A173" s="77" t="s">
        <v>396</v>
      </c>
      <c r="B173" s="19" t="s">
        <v>400</v>
      </c>
      <c r="C173" s="188" t="s">
        <v>409</v>
      </c>
      <c r="D173" s="110" t="s">
        <v>21</v>
      </c>
      <c r="E173" s="191">
        <v>1.3</v>
      </c>
      <c r="F173" s="1"/>
      <c r="G173" s="193">
        <f t="shared" si="8"/>
        <v>0</v>
      </c>
    </row>
    <row r="174" spans="1:9" s="22" customFormat="1">
      <c r="A174" s="77" t="s">
        <v>396</v>
      </c>
      <c r="B174" s="19" t="s">
        <v>401</v>
      </c>
      <c r="C174" s="188" t="s">
        <v>410</v>
      </c>
      <c r="D174" s="189" t="s">
        <v>24</v>
      </c>
      <c r="E174" s="191">
        <v>1.1000000000000001</v>
      </c>
      <c r="F174" s="1"/>
      <c r="G174" s="193">
        <f t="shared" si="8"/>
        <v>0</v>
      </c>
    </row>
    <row r="175" spans="1:9" s="22" customFormat="1">
      <c r="A175" s="77" t="s">
        <v>396</v>
      </c>
      <c r="B175" s="19" t="s">
        <v>402</v>
      </c>
      <c r="C175" s="188" t="s">
        <v>411</v>
      </c>
      <c r="D175" s="189" t="s">
        <v>24</v>
      </c>
      <c r="E175" s="191">
        <v>0.01</v>
      </c>
      <c r="F175" s="1"/>
      <c r="G175" s="193">
        <f t="shared" si="8"/>
        <v>0</v>
      </c>
    </row>
    <row r="176" spans="1:9" s="22" customFormat="1" ht="28.5" thickBot="1">
      <c r="A176" s="77" t="s">
        <v>396</v>
      </c>
      <c r="B176" s="19" t="s">
        <v>403</v>
      </c>
      <c r="C176" s="188" t="s">
        <v>412</v>
      </c>
      <c r="D176" s="190" t="s">
        <v>22</v>
      </c>
      <c r="E176" s="191">
        <v>5.7</v>
      </c>
      <c r="F176" s="1"/>
      <c r="G176" s="193">
        <f t="shared" si="8"/>
        <v>0</v>
      </c>
    </row>
    <row r="177" spans="1:9" s="22" customFormat="1" ht="28.5" thickBot="1">
      <c r="A177" s="97" t="s">
        <v>396</v>
      </c>
      <c r="B177" s="67" t="s">
        <v>404</v>
      </c>
      <c r="C177" s="111" t="s">
        <v>413</v>
      </c>
      <c r="D177" s="37" t="s">
        <v>22</v>
      </c>
      <c r="E177" s="132">
        <v>3.1</v>
      </c>
      <c r="F177" s="54"/>
      <c r="G177" s="194">
        <f t="shared" si="8"/>
        <v>0</v>
      </c>
      <c r="H177" s="47" t="s">
        <v>96</v>
      </c>
      <c r="I177" s="34">
        <f>ROUND(SUM(G168:G177),2)</f>
        <v>0</v>
      </c>
    </row>
    <row r="178" spans="1:9" s="22" customFormat="1" ht="26.5">
      <c r="A178" s="141" t="s">
        <v>298</v>
      </c>
      <c r="B178" s="151" t="s">
        <v>301</v>
      </c>
      <c r="C178" s="28" t="s">
        <v>38</v>
      </c>
      <c r="D178" s="13" t="s">
        <v>17</v>
      </c>
      <c r="E178" s="172">
        <v>20</v>
      </c>
      <c r="F178" s="106"/>
      <c r="G178" s="104">
        <f t="shared" si="7"/>
        <v>0</v>
      </c>
    </row>
    <row r="179" spans="1:9" s="22" customFormat="1" ht="26.5">
      <c r="A179" s="60" t="s">
        <v>298</v>
      </c>
      <c r="B179" s="151" t="s">
        <v>302</v>
      </c>
      <c r="C179" s="28" t="s">
        <v>114</v>
      </c>
      <c r="D179" s="13" t="s">
        <v>17</v>
      </c>
      <c r="E179" s="133">
        <v>7</v>
      </c>
      <c r="F179" s="1"/>
      <c r="G179" s="35">
        <f t="shared" si="7"/>
        <v>0</v>
      </c>
    </row>
    <row r="180" spans="1:9" s="22" customFormat="1" ht="26.5">
      <c r="A180" s="60" t="s">
        <v>298</v>
      </c>
      <c r="B180" s="151" t="s">
        <v>303</v>
      </c>
      <c r="C180" s="29" t="s">
        <v>39</v>
      </c>
      <c r="D180" s="14" t="s">
        <v>22</v>
      </c>
      <c r="E180" s="133">
        <v>80</v>
      </c>
      <c r="F180" s="1"/>
      <c r="G180" s="35">
        <f t="shared" si="7"/>
        <v>0</v>
      </c>
    </row>
    <row r="181" spans="1:9" s="22" customFormat="1" ht="26.5">
      <c r="A181" s="60" t="s">
        <v>298</v>
      </c>
      <c r="B181" s="151" t="s">
        <v>304</v>
      </c>
      <c r="C181" s="29" t="s">
        <v>115</v>
      </c>
      <c r="D181" s="14" t="s">
        <v>22</v>
      </c>
      <c r="E181" s="133">
        <v>56</v>
      </c>
      <c r="F181" s="1"/>
      <c r="G181" s="35">
        <f t="shared" si="7"/>
        <v>0</v>
      </c>
    </row>
    <row r="182" spans="1:9" s="22" customFormat="1" ht="26.5">
      <c r="A182" s="60" t="s">
        <v>298</v>
      </c>
      <c r="B182" s="151" t="s">
        <v>305</v>
      </c>
      <c r="C182" s="28" t="s">
        <v>40</v>
      </c>
      <c r="D182" s="13" t="s">
        <v>17</v>
      </c>
      <c r="E182" s="133">
        <v>42</v>
      </c>
      <c r="F182" s="1"/>
      <c r="G182" s="35">
        <f t="shared" si="7"/>
        <v>0</v>
      </c>
    </row>
    <row r="183" spans="1:9" s="22" customFormat="1" ht="26.5">
      <c r="A183" s="60" t="s">
        <v>298</v>
      </c>
      <c r="B183" s="151" t="s">
        <v>306</v>
      </c>
      <c r="C183" s="28" t="s">
        <v>116</v>
      </c>
      <c r="D183" s="13" t="s">
        <v>17</v>
      </c>
      <c r="E183" s="133">
        <v>6</v>
      </c>
      <c r="F183" s="1"/>
      <c r="G183" s="35">
        <f t="shared" si="7"/>
        <v>0</v>
      </c>
    </row>
    <row r="184" spans="1:9" s="22" customFormat="1" ht="26.5">
      <c r="A184" s="60" t="s">
        <v>298</v>
      </c>
      <c r="B184" s="151" t="s">
        <v>307</v>
      </c>
      <c r="C184" s="28" t="s">
        <v>417</v>
      </c>
      <c r="D184" s="13" t="s">
        <v>17</v>
      </c>
      <c r="E184" s="133">
        <v>19</v>
      </c>
      <c r="F184" s="1"/>
      <c r="G184" s="35">
        <f t="shared" si="7"/>
        <v>0</v>
      </c>
    </row>
    <row r="185" spans="1:9" s="22" customFormat="1" ht="26.5">
      <c r="A185" s="60" t="s">
        <v>298</v>
      </c>
      <c r="B185" s="151" t="s">
        <v>308</v>
      </c>
      <c r="C185" s="29" t="s">
        <v>41</v>
      </c>
      <c r="D185" s="14" t="s">
        <v>21</v>
      </c>
      <c r="E185" s="133">
        <v>26.43</v>
      </c>
      <c r="F185" s="1"/>
      <c r="G185" s="35">
        <f t="shared" si="7"/>
        <v>0</v>
      </c>
    </row>
    <row r="186" spans="1:9" s="22" customFormat="1" ht="28">
      <c r="A186" s="60" t="s">
        <v>299</v>
      </c>
      <c r="B186" s="151" t="s">
        <v>309</v>
      </c>
      <c r="C186" s="76" t="s">
        <v>418</v>
      </c>
      <c r="D186" s="14" t="s">
        <v>21</v>
      </c>
      <c r="E186" s="133">
        <v>6.5</v>
      </c>
      <c r="F186" s="1"/>
      <c r="G186" s="35">
        <f t="shared" si="7"/>
        <v>0</v>
      </c>
    </row>
    <row r="187" spans="1:9" s="22" customFormat="1" ht="28">
      <c r="A187" s="60" t="s">
        <v>299</v>
      </c>
      <c r="B187" s="151" t="s">
        <v>310</v>
      </c>
      <c r="C187" s="76" t="s">
        <v>419</v>
      </c>
      <c r="D187" s="14" t="s">
        <v>21</v>
      </c>
      <c r="E187" s="133">
        <v>2.2000000000000002</v>
      </c>
      <c r="F187" s="1"/>
      <c r="G187" s="35">
        <f t="shared" si="7"/>
        <v>0</v>
      </c>
    </row>
    <row r="188" spans="1:9" s="22" customFormat="1" ht="28">
      <c r="A188" s="60" t="s">
        <v>299</v>
      </c>
      <c r="B188" s="151" t="s">
        <v>311</v>
      </c>
      <c r="C188" s="76" t="s">
        <v>42</v>
      </c>
      <c r="D188" s="14" t="s">
        <v>21</v>
      </c>
      <c r="E188" s="133">
        <v>37.203999999999994</v>
      </c>
      <c r="F188" s="1"/>
      <c r="G188" s="35">
        <f t="shared" si="7"/>
        <v>0</v>
      </c>
    </row>
    <row r="189" spans="1:9" s="22" customFormat="1" ht="28">
      <c r="A189" s="60" t="s">
        <v>299</v>
      </c>
      <c r="B189" s="151" t="s">
        <v>312</v>
      </c>
      <c r="C189" s="76" t="s">
        <v>420</v>
      </c>
      <c r="D189" s="14" t="s">
        <v>21</v>
      </c>
      <c r="E189" s="133">
        <v>33.9</v>
      </c>
      <c r="F189" s="1"/>
      <c r="G189" s="35">
        <f t="shared" si="7"/>
        <v>0</v>
      </c>
    </row>
    <row r="190" spans="1:9" s="22" customFormat="1" ht="28">
      <c r="A190" s="60" t="s">
        <v>299</v>
      </c>
      <c r="B190" s="151" t="s">
        <v>313</v>
      </c>
      <c r="C190" s="76" t="s">
        <v>421</v>
      </c>
      <c r="D190" s="14" t="s">
        <v>21</v>
      </c>
      <c r="E190" s="133">
        <v>15.4</v>
      </c>
      <c r="F190" s="1"/>
      <c r="G190" s="35">
        <f t="shared" si="7"/>
        <v>0</v>
      </c>
    </row>
    <row r="191" spans="1:9" s="22" customFormat="1" ht="28">
      <c r="A191" s="60" t="s">
        <v>299</v>
      </c>
      <c r="B191" s="151" t="s">
        <v>314</v>
      </c>
      <c r="C191" s="76" t="s">
        <v>422</v>
      </c>
      <c r="D191" s="14" t="s">
        <v>21</v>
      </c>
      <c r="E191" s="133">
        <v>0.72</v>
      </c>
      <c r="F191" s="1"/>
      <c r="G191" s="35">
        <f t="shared" si="7"/>
        <v>0</v>
      </c>
    </row>
    <row r="192" spans="1:9" s="22" customFormat="1" ht="28">
      <c r="A192" s="60" t="s">
        <v>299</v>
      </c>
      <c r="B192" s="151" t="s">
        <v>315</v>
      </c>
      <c r="C192" s="76" t="s">
        <v>423</v>
      </c>
      <c r="D192" s="14" t="s">
        <v>21</v>
      </c>
      <c r="E192" s="133">
        <v>15.84</v>
      </c>
      <c r="F192" s="1"/>
      <c r="G192" s="35">
        <f t="shared" si="7"/>
        <v>0</v>
      </c>
    </row>
    <row r="193" spans="1:9" s="22" customFormat="1" ht="28">
      <c r="A193" s="60" t="s">
        <v>299</v>
      </c>
      <c r="B193" s="151" t="s">
        <v>316</v>
      </c>
      <c r="C193" s="76" t="s">
        <v>43</v>
      </c>
      <c r="D193" s="14" t="s">
        <v>21</v>
      </c>
      <c r="E193" s="133">
        <v>15.12</v>
      </c>
      <c r="F193" s="1"/>
      <c r="G193" s="35">
        <f t="shared" si="7"/>
        <v>0</v>
      </c>
    </row>
    <row r="194" spans="1:9" s="22" customFormat="1" ht="28">
      <c r="A194" s="60" t="s">
        <v>299</v>
      </c>
      <c r="B194" s="151" t="s">
        <v>317</v>
      </c>
      <c r="C194" s="76" t="s">
        <v>424</v>
      </c>
      <c r="D194" s="14" t="s">
        <v>21</v>
      </c>
      <c r="E194" s="133">
        <v>13.8</v>
      </c>
      <c r="F194" s="1"/>
      <c r="G194" s="35">
        <f t="shared" si="7"/>
        <v>0</v>
      </c>
    </row>
    <row r="195" spans="1:9" s="22" customFormat="1" ht="28">
      <c r="A195" s="60" t="s">
        <v>299</v>
      </c>
      <c r="B195" s="151" t="s">
        <v>318</v>
      </c>
      <c r="C195" s="76" t="s">
        <v>425</v>
      </c>
      <c r="D195" s="14" t="s">
        <v>21</v>
      </c>
      <c r="E195" s="133">
        <v>3.5799999999999992</v>
      </c>
      <c r="F195" s="1"/>
      <c r="G195" s="35">
        <f t="shared" si="7"/>
        <v>0</v>
      </c>
    </row>
    <row r="196" spans="1:9" s="22" customFormat="1" ht="28">
      <c r="A196" s="60" t="s">
        <v>299</v>
      </c>
      <c r="B196" s="151" t="s">
        <v>319</v>
      </c>
      <c r="C196" s="76" t="s">
        <v>426</v>
      </c>
      <c r="D196" s="14" t="s">
        <v>21</v>
      </c>
      <c r="E196" s="133">
        <v>12</v>
      </c>
      <c r="F196" s="1"/>
      <c r="G196" s="35">
        <f t="shared" si="7"/>
        <v>0</v>
      </c>
    </row>
    <row r="197" spans="1:9" s="22" customFormat="1" ht="28">
      <c r="A197" s="60" t="s">
        <v>299</v>
      </c>
      <c r="B197" s="151" t="s">
        <v>321</v>
      </c>
      <c r="C197" s="76" t="s">
        <v>427</v>
      </c>
      <c r="D197" s="14" t="s">
        <v>21</v>
      </c>
      <c r="E197" s="133">
        <v>3.3</v>
      </c>
      <c r="F197" s="1"/>
      <c r="G197" s="35">
        <f t="shared" si="7"/>
        <v>0</v>
      </c>
    </row>
    <row r="198" spans="1:9" s="22" customFormat="1" ht="40.5" thickBot="1">
      <c r="A198" s="60" t="s">
        <v>300</v>
      </c>
      <c r="B198" s="151" t="s">
        <v>322</v>
      </c>
      <c r="C198" s="116" t="s">
        <v>117</v>
      </c>
      <c r="D198" s="13" t="s">
        <v>21</v>
      </c>
      <c r="E198" s="133">
        <v>695</v>
      </c>
      <c r="F198" s="173"/>
      <c r="G198" s="35">
        <f t="shared" ref="G198:G199" si="9">ROUND((E198*F198),2)</f>
        <v>0</v>
      </c>
    </row>
    <row r="199" spans="1:9" s="22" customFormat="1" ht="40.5" thickBot="1">
      <c r="A199" s="63" t="s">
        <v>300</v>
      </c>
      <c r="B199" s="208" t="s">
        <v>323</v>
      </c>
      <c r="C199" s="36" t="s">
        <v>428</v>
      </c>
      <c r="D199" s="37" t="s">
        <v>21</v>
      </c>
      <c r="E199" s="132">
        <v>695</v>
      </c>
      <c r="F199" s="174"/>
      <c r="G199" s="39">
        <f t="shared" si="9"/>
        <v>0</v>
      </c>
      <c r="H199" s="47" t="s">
        <v>216</v>
      </c>
      <c r="I199" s="34">
        <f>ROUND(SUM(G178:G199),2)</f>
        <v>0</v>
      </c>
    </row>
    <row r="200" spans="1:9" s="22" customFormat="1" ht="28">
      <c r="A200" s="141" t="s">
        <v>430</v>
      </c>
      <c r="B200" s="79" t="s">
        <v>432</v>
      </c>
      <c r="C200" s="70" t="s">
        <v>208</v>
      </c>
      <c r="D200" s="71" t="s">
        <v>21</v>
      </c>
      <c r="E200" s="172">
        <v>17947</v>
      </c>
      <c r="F200" s="106"/>
      <c r="G200" s="104">
        <f t="shared" si="7"/>
        <v>0</v>
      </c>
      <c r="H200" s="99"/>
      <c r="I200" s="100"/>
    </row>
    <row r="201" spans="1:9" s="22" customFormat="1" ht="28">
      <c r="A201" s="141" t="s">
        <v>430</v>
      </c>
      <c r="B201" s="79" t="s">
        <v>433</v>
      </c>
      <c r="C201" s="28" t="s">
        <v>209</v>
      </c>
      <c r="D201" s="13" t="s">
        <v>21</v>
      </c>
      <c r="E201" s="133">
        <v>12912</v>
      </c>
      <c r="F201" s="1"/>
      <c r="G201" s="35">
        <f t="shared" si="7"/>
        <v>0</v>
      </c>
      <c r="H201" s="99"/>
      <c r="I201" s="100"/>
    </row>
    <row r="202" spans="1:9" s="22" customFormat="1" ht="28">
      <c r="A202" s="141" t="s">
        <v>430</v>
      </c>
      <c r="B202" s="79" t="s">
        <v>434</v>
      </c>
      <c r="C202" s="28" t="s">
        <v>210</v>
      </c>
      <c r="D202" s="13" t="s">
        <v>21</v>
      </c>
      <c r="E202" s="133">
        <v>152</v>
      </c>
      <c r="F202" s="1"/>
      <c r="G202" s="35">
        <f t="shared" si="7"/>
        <v>0</v>
      </c>
      <c r="H202" s="99"/>
      <c r="I202" s="100"/>
    </row>
    <row r="203" spans="1:9" s="22" customFormat="1">
      <c r="A203" s="141" t="s">
        <v>430</v>
      </c>
      <c r="B203" s="79" t="s">
        <v>435</v>
      </c>
      <c r="C203" s="28" t="s">
        <v>211</v>
      </c>
      <c r="D203" s="13" t="s">
        <v>17</v>
      </c>
      <c r="E203" s="133">
        <v>138</v>
      </c>
      <c r="F203" s="1"/>
      <c r="G203" s="35">
        <f t="shared" si="7"/>
        <v>0</v>
      </c>
      <c r="H203" s="99"/>
      <c r="I203" s="100"/>
    </row>
    <row r="204" spans="1:9" s="22" customFormat="1">
      <c r="A204" s="141" t="s">
        <v>430</v>
      </c>
      <c r="B204" s="79" t="s">
        <v>436</v>
      </c>
      <c r="C204" s="28" t="s">
        <v>212</v>
      </c>
      <c r="D204" s="13" t="s">
        <v>22</v>
      </c>
      <c r="E204" s="133">
        <v>1687</v>
      </c>
      <c r="F204" s="1"/>
      <c r="G204" s="35">
        <f t="shared" si="7"/>
        <v>0</v>
      </c>
      <c r="H204" s="99"/>
      <c r="I204" s="100"/>
    </row>
    <row r="205" spans="1:9" s="22" customFormat="1" ht="28">
      <c r="A205" s="141" t="s">
        <v>430</v>
      </c>
      <c r="B205" s="79" t="s">
        <v>437</v>
      </c>
      <c r="C205" s="28" t="s">
        <v>213</v>
      </c>
      <c r="D205" s="13" t="s">
        <v>22</v>
      </c>
      <c r="E205" s="133">
        <v>356</v>
      </c>
      <c r="F205" s="1"/>
      <c r="G205" s="35">
        <f t="shared" si="7"/>
        <v>0</v>
      </c>
      <c r="H205" s="99"/>
      <c r="I205" s="100"/>
    </row>
    <row r="206" spans="1:9" s="22" customFormat="1">
      <c r="A206" s="141" t="s">
        <v>430</v>
      </c>
      <c r="B206" s="79" t="s">
        <v>438</v>
      </c>
      <c r="C206" s="28" t="s">
        <v>118</v>
      </c>
      <c r="D206" s="14" t="s">
        <v>21</v>
      </c>
      <c r="E206" s="133">
        <v>8218</v>
      </c>
      <c r="F206" s="1"/>
      <c r="G206" s="35">
        <f t="shared" si="7"/>
        <v>0</v>
      </c>
      <c r="H206" s="99"/>
      <c r="I206" s="100"/>
    </row>
    <row r="207" spans="1:9" s="22" customFormat="1">
      <c r="A207" s="141" t="s">
        <v>430</v>
      </c>
      <c r="B207" s="79" t="s">
        <v>439</v>
      </c>
      <c r="C207" s="28" t="s">
        <v>214</v>
      </c>
      <c r="D207" s="14" t="s">
        <v>21</v>
      </c>
      <c r="E207" s="133">
        <v>78</v>
      </c>
      <c r="F207" s="1"/>
      <c r="G207" s="35">
        <f t="shared" si="7"/>
        <v>0</v>
      </c>
      <c r="H207" s="99"/>
      <c r="I207" s="100"/>
    </row>
    <row r="208" spans="1:9" s="22" customFormat="1">
      <c r="A208" s="141" t="s">
        <v>430</v>
      </c>
      <c r="B208" s="79" t="s">
        <v>440</v>
      </c>
      <c r="C208" s="28" t="s">
        <v>119</v>
      </c>
      <c r="D208" s="14" t="s">
        <v>21</v>
      </c>
      <c r="E208" s="133">
        <v>6.5</v>
      </c>
      <c r="F208" s="1"/>
      <c r="G208" s="35">
        <f t="shared" si="7"/>
        <v>0</v>
      </c>
      <c r="H208" s="99"/>
      <c r="I208" s="100"/>
    </row>
    <row r="209" spans="1:9" s="22" customFormat="1">
      <c r="A209" s="141" t="s">
        <v>430</v>
      </c>
      <c r="B209" s="79" t="s">
        <v>441</v>
      </c>
      <c r="C209" s="80" t="s">
        <v>120</v>
      </c>
      <c r="D209" s="14" t="s">
        <v>22</v>
      </c>
      <c r="E209" s="133">
        <v>570</v>
      </c>
      <c r="F209" s="1"/>
      <c r="G209" s="35"/>
      <c r="H209" s="99"/>
      <c r="I209" s="100"/>
    </row>
    <row r="210" spans="1:9" s="22" customFormat="1" ht="14.5" thickBot="1">
      <c r="A210" s="141" t="s">
        <v>430</v>
      </c>
      <c r="B210" s="79" t="s">
        <v>442</v>
      </c>
      <c r="C210" s="80" t="s">
        <v>215</v>
      </c>
      <c r="D210" s="81" t="s">
        <v>24</v>
      </c>
      <c r="E210" s="133">
        <v>10.6</v>
      </c>
      <c r="F210" s="1"/>
      <c r="G210" s="35">
        <f t="shared" si="7"/>
        <v>0</v>
      </c>
      <c r="H210" s="99"/>
      <c r="I210" s="100"/>
    </row>
    <row r="211" spans="1:9" s="22" customFormat="1" ht="56.5" thickBot="1">
      <c r="A211" s="63" t="s">
        <v>430</v>
      </c>
      <c r="B211" s="67" t="s">
        <v>443</v>
      </c>
      <c r="C211" s="36" t="s">
        <v>121</v>
      </c>
      <c r="D211" s="153" t="s">
        <v>5</v>
      </c>
      <c r="E211" s="132">
        <v>1</v>
      </c>
      <c r="F211" s="54"/>
      <c r="G211" s="39">
        <f t="shared" si="7"/>
        <v>0</v>
      </c>
      <c r="H211" s="47" t="s">
        <v>431</v>
      </c>
      <c r="I211" s="34">
        <f>ROUND(SUM(G200:G211),2)</f>
        <v>0</v>
      </c>
    </row>
    <row r="212" spans="1:9" s="22" customFormat="1" ht="14.5" thickBot="1">
      <c r="A212" s="242" t="s">
        <v>445</v>
      </c>
      <c r="B212" s="243"/>
      <c r="C212" s="243"/>
      <c r="D212" s="243"/>
      <c r="E212" s="243"/>
      <c r="F212" s="243"/>
      <c r="G212" s="222"/>
      <c r="H212" s="99"/>
      <c r="I212" s="100"/>
    </row>
    <row r="213" spans="1:9" s="22" customFormat="1">
      <c r="A213" s="58" t="s">
        <v>449</v>
      </c>
      <c r="B213" s="71" t="s">
        <v>458</v>
      </c>
      <c r="C213" s="70" t="s">
        <v>15</v>
      </c>
      <c r="D213" s="13" t="s">
        <v>16</v>
      </c>
      <c r="E213" s="214">
        <v>5.0000000000000001E-3</v>
      </c>
      <c r="F213" s="72"/>
      <c r="G213" s="104">
        <f>ROUND((E213*F213),2)</f>
        <v>0</v>
      </c>
      <c r="H213" s="21"/>
      <c r="I213" s="21"/>
    </row>
    <row r="214" spans="1:9" s="22" customFormat="1">
      <c r="A214" s="58" t="s">
        <v>449</v>
      </c>
      <c r="B214" s="71" t="s">
        <v>459</v>
      </c>
      <c r="C214" s="195" t="s">
        <v>19</v>
      </c>
      <c r="D214" s="14" t="s">
        <v>20</v>
      </c>
      <c r="E214" s="215">
        <v>1.1999999999999999E-3</v>
      </c>
      <c r="F214" s="18"/>
      <c r="G214" s="35">
        <f t="shared" ref="G214:G217" si="10">ROUND((E214*F214),2)</f>
        <v>0</v>
      </c>
      <c r="H214" s="21"/>
      <c r="I214" s="21"/>
    </row>
    <row r="215" spans="1:9" s="22" customFormat="1" ht="28">
      <c r="A215" s="58" t="s">
        <v>449</v>
      </c>
      <c r="B215" s="71" t="s">
        <v>460</v>
      </c>
      <c r="C215" s="28" t="s">
        <v>320</v>
      </c>
      <c r="D215" s="13" t="s">
        <v>98</v>
      </c>
      <c r="E215" s="128">
        <v>8</v>
      </c>
      <c r="F215" s="18"/>
      <c r="G215" s="35">
        <f t="shared" si="10"/>
        <v>0</v>
      </c>
      <c r="H215" s="21"/>
      <c r="I215" s="21"/>
    </row>
    <row r="216" spans="1:9" s="22" customFormat="1" ht="42">
      <c r="A216" s="198" t="s">
        <v>449</v>
      </c>
      <c r="B216" s="199" t="s">
        <v>461</v>
      </c>
      <c r="C216" s="200" t="s">
        <v>813</v>
      </c>
      <c r="D216" s="171" t="s">
        <v>98</v>
      </c>
      <c r="E216" s="176">
        <v>3</v>
      </c>
      <c r="F216" s="201">
        <v>-7</v>
      </c>
      <c r="G216" s="202">
        <f t="shared" si="10"/>
        <v>-21</v>
      </c>
      <c r="H216" s="21"/>
      <c r="I216" s="21"/>
    </row>
    <row r="217" spans="1:9" s="22" customFormat="1" ht="42">
      <c r="A217" s="58" t="s">
        <v>449</v>
      </c>
      <c r="B217" s="71" t="s">
        <v>462</v>
      </c>
      <c r="C217" s="28" t="s">
        <v>236</v>
      </c>
      <c r="D217" s="13" t="s">
        <v>98</v>
      </c>
      <c r="E217" s="128">
        <v>3</v>
      </c>
      <c r="F217" s="18"/>
      <c r="G217" s="35">
        <f t="shared" si="10"/>
        <v>0</v>
      </c>
      <c r="H217" s="21"/>
      <c r="I217" s="21"/>
    </row>
    <row r="218" spans="1:9" s="22" customFormat="1">
      <c r="A218" s="58" t="s">
        <v>449</v>
      </c>
      <c r="B218" s="71" t="s">
        <v>463</v>
      </c>
      <c r="C218" s="102" t="s">
        <v>23</v>
      </c>
      <c r="D218" s="13" t="s">
        <v>24</v>
      </c>
      <c r="E218" s="128">
        <v>3.6</v>
      </c>
      <c r="F218" s="18"/>
      <c r="G218" s="35"/>
      <c r="H218" s="21"/>
      <c r="I218" s="21"/>
    </row>
    <row r="219" spans="1:9" s="22" customFormat="1">
      <c r="A219" s="58" t="s">
        <v>449</v>
      </c>
      <c r="B219" s="71" t="s">
        <v>464</v>
      </c>
      <c r="C219" s="28" t="s">
        <v>142</v>
      </c>
      <c r="D219" s="13" t="s">
        <v>24</v>
      </c>
      <c r="E219" s="128">
        <v>2</v>
      </c>
      <c r="F219" s="18"/>
      <c r="G219" s="35">
        <f t="shared" ref="G219:G220" si="11">ROUND((E219*F219),2)</f>
        <v>0</v>
      </c>
      <c r="H219" s="21"/>
      <c r="I219" s="21"/>
    </row>
    <row r="220" spans="1:9" s="22" customFormat="1">
      <c r="A220" s="58" t="s">
        <v>449</v>
      </c>
      <c r="B220" s="71" t="s">
        <v>465</v>
      </c>
      <c r="C220" s="28" t="s">
        <v>25</v>
      </c>
      <c r="D220" s="13" t="s">
        <v>24</v>
      </c>
      <c r="E220" s="129">
        <v>1.6</v>
      </c>
      <c r="F220" s="18"/>
      <c r="G220" s="35">
        <f t="shared" si="11"/>
        <v>0</v>
      </c>
      <c r="H220" s="21"/>
      <c r="I220" s="21"/>
    </row>
    <row r="221" spans="1:9" s="22" customFormat="1" ht="28">
      <c r="A221" s="58" t="s">
        <v>449</v>
      </c>
      <c r="B221" s="71" t="s">
        <v>466</v>
      </c>
      <c r="C221" s="28" t="s">
        <v>446</v>
      </c>
      <c r="D221" s="14" t="s">
        <v>17</v>
      </c>
      <c r="E221" s="129">
        <v>1</v>
      </c>
      <c r="F221" s="18"/>
      <c r="G221" s="35">
        <f>ROUND((E221*F221),2)</f>
        <v>0</v>
      </c>
      <c r="H221" s="21"/>
      <c r="I221" s="21"/>
    </row>
    <row r="222" spans="1:9" s="22" customFormat="1" ht="28">
      <c r="A222" s="58" t="s">
        <v>449</v>
      </c>
      <c r="B222" s="71" t="s">
        <v>467</v>
      </c>
      <c r="C222" s="28" t="s">
        <v>447</v>
      </c>
      <c r="D222" s="14" t="s">
        <v>17</v>
      </c>
      <c r="E222" s="128">
        <v>1</v>
      </c>
      <c r="F222" s="18"/>
      <c r="G222" s="35">
        <f>ROUND((E222*F222),2)</f>
        <v>0</v>
      </c>
      <c r="H222" s="21"/>
      <c r="I222" s="21"/>
    </row>
    <row r="223" spans="1:9" s="22" customFormat="1" ht="28.5" thickBot="1">
      <c r="A223" s="58" t="s">
        <v>449</v>
      </c>
      <c r="B223" s="71" t="s">
        <v>468</v>
      </c>
      <c r="C223" s="28" t="s">
        <v>144</v>
      </c>
      <c r="D223" s="13" t="s">
        <v>22</v>
      </c>
      <c r="E223" s="128">
        <v>8</v>
      </c>
      <c r="F223" s="18"/>
      <c r="G223" s="35">
        <f>ROUND((E223*F223),2)</f>
        <v>0</v>
      </c>
      <c r="H223" s="21"/>
      <c r="I223" s="21"/>
    </row>
    <row r="224" spans="1:9" ht="28.5" thickBot="1">
      <c r="A224" s="168" t="s">
        <v>449</v>
      </c>
      <c r="B224" s="37" t="s">
        <v>469</v>
      </c>
      <c r="C224" s="196" t="s">
        <v>145</v>
      </c>
      <c r="D224" s="37" t="s">
        <v>24</v>
      </c>
      <c r="E224" s="131">
        <v>0.04</v>
      </c>
      <c r="F224" s="38"/>
      <c r="G224" s="35">
        <f t="shared" ref="G224:G230" si="12">ROUND((E224*F224),2)</f>
        <v>0</v>
      </c>
      <c r="H224" s="40" t="s">
        <v>448</v>
      </c>
      <c r="I224" s="34">
        <f>ROUND(SUM(G213:G224),2)</f>
        <v>-21</v>
      </c>
    </row>
    <row r="225" spans="1:9">
      <c r="A225" s="78" t="s">
        <v>451</v>
      </c>
      <c r="B225" s="105" t="s">
        <v>452</v>
      </c>
      <c r="C225" s="28" t="s">
        <v>26</v>
      </c>
      <c r="D225" s="13" t="s">
        <v>24</v>
      </c>
      <c r="E225" s="126">
        <v>30</v>
      </c>
      <c r="F225" s="49"/>
      <c r="G225" s="46">
        <f t="shared" si="12"/>
        <v>0</v>
      </c>
      <c r="H225" s="22"/>
      <c r="I225" s="22"/>
    </row>
    <row r="226" spans="1:9">
      <c r="A226" s="77" t="s">
        <v>451</v>
      </c>
      <c r="B226" s="105" t="s">
        <v>453</v>
      </c>
      <c r="C226" s="28" t="s">
        <v>27</v>
      </c>
      <c r="D226" s="13" t="s">
        <v>24</v>
      </c>
      <c r="E226" s="129">
        <v>30</v>
      </c>
      <c r="F226" s="2"/>
      <c r="G226" s="35">
        <f t="shared" si="12"/>
        <v>0</v>
      </c>
      <c r="H226" s="22"/>
      <c r="I226" s="22"/>
    </row>
    <row r="227" spans="1:9">
      <c r="A227" s="77" t="s">
        <v>451</v>
      </c>
      <c r="B227" s="105" t="s">
        <v>454</v>
      </c>
      <c r="C227" s="28" t="s">
        <v>352</v>
      </c>
      <c r="D227" s="14" t="s">
        <v>21</v>
      </c>
      <c r="E227" s="128">
        <v>35</v>
      </c>
      <c r="F227" s="2"/>
      <c r="G227" s="35">
        <f t="shared" si="12"/>
        <v>0</v>
      </c>
      <c r="H227" s="22"/>
      <c r="I227" s="22"/>
    </row>
    <row r="228" spans="1:9">
      <c r="A228" s="77" t="s">
        <v>451</v>
      </c>
      <c r="B228" s="105" t="s">
        <v>455</v>
      </c>
      <c r="C228" s="28" t="s">
        <v>152</v>
      </c>
      <c r="D228" s="14" t="s">
        <v>21</v>
      </c>
      <c r="E228" s="128">
        <v>60</v>
      </c>
      <c r="F228" s="2"/>
      <c r="G228" s="35">
        <f t="shared" si="12"/>
        <v>0</v>
      </c>
      <c r="H228" s="22"/>
      <c r="I228" s="22"/>
    </row>
    <row r="229" spans="1:9" ht="14.5" thickBot="1">
      <c r="A229" s="77" t="s">
        <v>451</v>
      </c>
      <c r="B229" s="105" t="s">
        <v>456</v>
      </c>
      <c r="C229" s="28" t="s">
        <v>153</v>
      </c>
      <c r="D229" s="14" t="s">
        <v>21</v>
      </c>
      <c r="E229" s="128">
        <v>6</v>
      </c>
      <c r="F229" s="2"/>
      <c r="G229" s="35">
        <f t="shared" si="12"/>
        <v>0</v>
      </c>
      <c r="H229" s="22"/>
      <c r="I229" s="22"/>
    </row>
    <row r="230" spans="1:9" ht="28.5" thickBot="1">
      <c r="A230" s="97" t="s">
        <v>451</v>
      </c>
      <c r="B230" s="50" t="s">
        <v>457</v>
      </c>
      <c r="C230" s="36" t="s">
        <v>28</v>
      </c>
      <c r="D230" s="37" t="s">
        <v>21</v>
      </c>
      <c r="E230" s="131">
        <v>66</v>
      </c>
      <c r="F230" s="216"/>
      <c r="G230" s="39">
        <f t="shared" si="12"/>
        <v>0</v>
      </c>
      <c r="H230" s="47" t="s">
        <v>450</v>
      </c>
      <c r="I230" s="34">
        <f>ROUND(SUM(G225:G230),2)</f>
        <v>0</v>
      </c>
    </row>
    <row r="231" spans="1:9" ht="26">
      <c r="A231" s="141" t="s">
        <v>470</v>
      </c>
      <c r="B231" s="151" t="s">
        <v>471</v>
      </c>
      <c r="C231" s="28" t="s">
        <v>373</v>
      </c>
      <c r="D231" s="13" t="s">
        <v>24</v>
      </c>
      <c r="E231" s="127">
        <v>7</v>
      </c>
      <c r="F231" s="106"/>
      <c r="G231" s="157">
        <f t="shared" ref="G231:G248" si="13">ROUND((E231*F231),2)</f>
        <v>0</v>
      </c>
      <c r="H231" s="250" t="s">
        <v>95</v>
      </c>
      <c r="I231" s="22"/>
    </row>
    <row r="232" spans="1:9" ht="28">
      <c r="A232" s="141" t="s">
        <v>470</v>
      </c>
      <c r="B232" s="151" t="s">
        <v>472</v>
      </c>
      <c r="C232" s="28" t="s">
        <v>198</v>
      </c>
      <c r="D232" s="13" t="s">
        <v>21</v>
      </c>
      <c r="E232" s="128">
        <v>35</v>
      </c>
      <c r="F232" s="1"/>
      <c r="G232" s="158">
        <f>ROUND((E232*F232),2)</f>
        <v>0</v>
      </c>
      <c r="H232" s="251"/>
      <c r="I232" s="22"/>
    </row>
    <row r="233" spans="1:9" ht="26">
      <c r="A233" s="141" t="s">
        <v>470</v>
      </c>
      <c r="B233" s="151" t="s">
        <v>473</v>
      </c>
      <c r="C233" s="28" t="s">
        <v>104</v>
      </c>
      <c r="D233" s="13" t="s">
        <v>21</v>
      </c>
      <c r="E233" s="128">
        <v>32</v>
      </c>
      <c r="F233" s="1"/>
      <c r="G233" s="158">
        <f t="shared" si="13"/>
        <v>0</v>
      </c>
      <c r="H233" s="251"/>
      <c r="I233" s="22"/>
    </row>
    <row r="234" spans="1:9" ht="26">
      <c r="A234" s="141" t="s">
        <v>470</v>
      </c>
      <c r="B234" s="151" t="s">
        <v>474</v>
      </c>
      <c r="C234" s="28" t="s">
        <v>105</v>
      </c>
      <c r="D234" s="13" t="s">
        <v>21</v>
      </c>
      <c r="E234" s="128">
        <v>32</v>
      </c>
      <c r="F234" s="1"/>
      <c r="G234" s="158">
        <f t="shared" si="13"/>
        <v>0</v>
      </c>
      <c r="H234" s="251"/>
      <c r="I234" s="22"/>
    </row>
    <row r="235" spans="1:9" ht="26">
      <c r="A235" s="141" t="s">
        <v>470</v>
      </c>
      <c r="B235" s="151" t="s">
        <v>475</v>
      </c>
      <c r="C235" s="28" t="s">
        <v>374</v>
      </c>
      <c r="D235" s="13" t="s">
        <v>21</v>
      </c>
      <c r="E235" s="128">
        <v>32</v>
      </c>
      <c r="F235" s="1"/>
      <c r="G235" s="158">
        <f t="shared" si="13"/>
        <v>0</v>
      </c>
      <c r="H235" s="251"/>
      <c r="I235" s="22"/>
    </row>
    <row r="236" spans="1:9" ht="26">
      <c r="A236" s="141" t="s">
        <v>470</v>
      </c>
      <c r="B236" s="151" t="s">
        <v>476</v>
      </c>
      <c r="C236" s="28" t="s">
        <v>105</v>
      </c>
      <c r="D236" s="13" t="s">
        <v>21</v>
      </c>
      <c r="E236" s="128">
        <v>32</v>
      </c>
      <c r="F236" s="1"/>
      <c r="G236" s="158">
        <f t="shared" si="13"/>
        <v>0</v>
      </c>
      <c r="H236" s="251"/>
      <c r="I236" s="22"/>
    </row>
    <row r="237" spans="1:9" ht="26">
      <c r="A237" s="141" t="s">
        <v>470</v>
      </c>
      <c r="B237" s="151" t="s">
        <v>477</v>
      </c>
      <c r="C237" s="28" t="s">
        <v>375</v>
      </c>
      <c r="D237" s="13" t="s">
        <v>21</v>
      </c>
      <c r="E237" s="128">
        <v>32</v>
      </c>
      <c r="F237" s="1"/>
      <c r="G237" s="158">
        <f t="shared" si="13"/>
        <v>0</v>
      </c>
      <c r="H237" s="251"/>
      <c r="I237" s="22"/>
    </row>
    <row r="238" spans="1:9" ht="28">
      <c r="A238" s="141" t="s">
        <v>470</v>
      </c>
      <c r="B238" s="151" t="s">
        <v>478</v>
      </c>
      <c r="C238" s="107" t="s">
        <v>106</v>
      </c>
      <c r="D238" s="13" t="s">
        <v>21</v>
      </c>
      <c r="E238" s="128">
        <v>32</v>
      </c>
      <c r="F238" s="1"/>
      <c r="G238" s="158">
        <f t="shared" si="13"/>
        <v>0</v>
      </c>
      <c r="H238" s="251"/>
      <c r="I238" s="22"/>
    </row>
    <row r="239" spans="1:9" ht="26">
      <c r="A239" s="141" t="s">
        <v>470</v>
      </c>
      <c r="B239" s="151" t="s">
        <v>479</v>
      </c>
      <c r="C239" s="28" t="s">
        <v>107</v>
      </c>
      <c r="D239" s="13" t="s">
        <v>22</v>
      </c>
      <c r="E239" s="128">
        <v>5</v>
      </c>
      <c r="F239" s="1"/>
      <c r="G239" s="158">
        <f t="shared" si="13"/>
        <v>0</v>
      </c>
      <c r="H239" s="251"/>
      <c r="I239" s="22"/>
    </row>
    <row r="240" spans="1:9" ht="26">
      <c r="A240" s="112" t="s">
        <v>480</v>
      </c>
      <c r="B240" s="184" t="s">
        <v>471</v>
      </c>
      <c r="C240" s="75" t="s">
        <v>376</v>
      </c>
      <c r="D240" s="65" t="s">
        <v>24</v>
      </c>
      <c r="E240" s="231">
        <v>3</v>
      </c>
      <c r="F240" s="1"/>
      <c r="G240" s="66">
        <f t="shared" si="13"/>
        <v>0</v>
      </c>
      <c r="H240" s="251"/>
      <c r="I240" s="22"/>
    </row>
    <row r="241" spans="1:9" ht="28">
      <c r="A241" s="112" t="s">
        <v>480</v>
      </c>
      <c r="B241" s="184" t="s">
        <v>472</v>
      </c>
      <c r="C241" s="75" t="s">
        <v>204</v>
      </c>
      <c r="D241" s="65" t="s">
        <v>21</v>
      </c>
      <c r="E241" s="231">
        <v>35</v>
      </c>
      <c r="F241" s="1"/>
      <c r="G241" s="66">
        <f t="shared" si="13"/>
        <v>0</v>
      </c>
      <c r="H241" s="251"/>
      <c r="I241" s="22"/>
    </row>
    <row r="242" spans="1:9" ht="26">
      <c r="A242" s="112" t="s">
        <v>480</v>
      </c>
      <c r="B242" s="184" t="s">
        <v>473</v>
      </c>
      <c r="C242" s="75" t="s">
        <v>104</v>
      </c>
      <c r="D242" s="65" t="s">
        <v>21</v>
      </c>
      <c r="E242" s="231">
        <v>32</v>
      </c>
      <c r="F242" s="1"/>
      <c r="G242" s="66">
        <f t="shared" si="13"/>
        <v>0</v>
      </c>
      <c r="H242" s="251"/>
      <c r="I242" s="22"/>
    </row>
    <row r="243" spans="1:9" ht="26">
      <c r="A243" s="112" t="s">
        <v>480</v>
      </c>
      <c r="B243" s="184" t="s">
        <v>474</v>
      </c>
      <c r="C243" s="75" t="s">
        <v>105</v>
      </c>
      <c r="D243" s="65" t="s">
        <v>21</v>
      </c>
      <c r="E243" s="231">
        <v>32</v>
      </c>
      <c r="F243" s="1"/>
      <c r="G243" s="66">
        <f t="shared" si="13"/>
        <v>0</v>
      </c>
      <c r="H243" s="251"/>
      <c r="I243" s="22"/>
    </row>
    <row r="244" spans="1:9" ht="26">
      <c r="A244" s="112" t="s">
        <v>480</v>
      </c>
      <c r="B244" s="184" t="s">
        <v>475</v>
      </c>
      <c r="C244" s="75" t="s">
        <v>374</v>
      </c>
      <c r="D244" s="65" t="s">
        <v>21</v>
      </c>
      <c r="E244" s="231">
        <v>32</v>
      </c>
      <c r="F244" s="1"/>
      <c r="G244" s="66">
        <f t="shared" si="13"/>
        <v>0</v>
      </c>
      <c r="H244" s="251"/>
      <c r="I244" s="22"/>
    </row>
    <row r="245" spans="1:9" ht="26">
      <c r="A245" s="112" t="s">
        <v>480</v>
      </c>
      <c r="B245" s="184" t="s">
        <v>476</v>
      </c>
      <c r="C245" s="75" t="s">
        <v>105</v>
      </c>
      <c r="D245" s="65" t="s">
        <v>21</v>
      </c>
      <c r="E245" s="231">
        <v>32</v>
      </c>
      <c r="F245" s="1"/>
      <c r="G245" s="66">
        <f t="shared" si="13"/>
        <v>0</v>
      </c>
      <c r="H245" s="251"/>
      <c r="I245" s="22"/>
    </row>
    <row r="246" spans="1:9" ht="26">
      <c r="A246" s="112" t="s">
        <v>480</v>
      </c>
      <c r="B246" s="184" t="s">
        <v>477</v>
      </c>
      <c r="C246" s="75" t="s">
        <v>375</v>
      </c>
      <c r="D246" s="65" t="s">
        <v>21</v>
      </c>
      <c r="E246" s="231">
        <v>32</v>
      </c>
      <c r="F246" s="1"/>
      <c r="G246" s="66">
        <f t="shared" si="13"/>
        <v>0</v>
      </c>
      <c r="H246" s="251"/>
      <c r="I246" s="22"/>
    </row>
    <row r="247" spans="1:9" ht="28.5" thickBot="1">
      <c r="A247" s="112" t="s">
        <v>480</v>
      </c>
      <c r="B247" s="184" t="s">
        <v>478</v>
      </c>
      <c r="C247" s="113" t="s">
        <v>106</v>
      </c>
      <c r="D247" s="65" t="s">
        <v>21</v>
      </c>
      <c r="E247" s="231">
        <v>32</v>
      </c>
      <c r="F247" s="1"/>
      <c r="G247" s="66">
        <f t="shared" si="13"/>
        <v>0</v>
      </c>
      <c r="H247" s="255"/>
      <c r="I247" s="22"/>
    </row>
    <row r="248" spans="1:9" ht="28.5" thickBot="1">
      <c r="A248" s="148" t="s">
        <v>480</v>
      </c>
      <c r="B248" s="183" t="s">
        <v>479</v>
      </c>
      <c r="C248" s="150" t="s">
        <v>107</v>
      </c>
      <c r="D248" s="115" t="s">
        <v>22</v>
      </c>
      <c r="E248" s="232">
        <v>5</v>
      </c>
      <c r="F248" s="54"/>
      <c r="G248" s="152">
        <f t="shared" si="13"/>
        <v>0</v>
      </c>
      <c r="H248" s="40" t="s">
        <v>483</v>
      </c>
      <c r="I248" s="34">
        <f>ROUND(SUM(G231:G248),2)</f>
        <v>0</v>
      </c>
    </row>
    <row r="249" spans="1:9" ht="27.5" thickBot="1">
      <c r="A249" s="206" t="s">
        <v>481</v>
      </c>
      <c r="B249" s="19" t="s">
        <v>489</v>
      </c>
      <c r="C249" s="28" t="s">
        <v>34</v>
      </c>
      <c r="D249" s="13" t="s">
        <v>22</v>
      </c>
      <c r="E249" s="172">
        <v>10</v>
      </c>
      <c r="F249" s="106"/>
      <c r="G249" s="35">
        <f t="shared" ref="G249:G251" si="14">ROUND((E249*F249),2)</f>
        <v>0</v>
      </c>
      <c r="H249" s="22"/>
      <c r="I249" s="22"/>
    </row>
    <row r="250" spans="1:9" ht="28.5" thickBot="1">
      <c r="A250" s="207" t="s">
        <v>481</v>
      </c>
      <c r="B250" s="67" t="s">
        <v>490</v>
      </c>
      <c r="C250" s="111" t="s">
        <v>37</v>
      </c>
      <c r="D250" s="37" t="s">
        <v>22</v>
      </c>
      <c r="E250" s="132">
        <v>10</v>
      </c>
      <c r="F250" s="54"/>
      <c r="G250" s="39">
        <f t="shared" si="14"/>
        <v>0</v>
      </c>
      <c r="H250" s="47" t="s">
        <v>482</v>
      </c>
      <c r="I250" s="34">
        <f>ROUND(SUM(G249:G250),2)</f>
        <v>0</v>
      </c>
    </row>
    <row r="251" spans="1:9" ht="28.5" thickBot="1">
      <c r="A251" s="63" t="s">
        <v>484</v>
      </c>
      <c r="B251" s="208" t="s">
        <v>491</v>
      </c>
      <c r="C251" s="217" t="s">
        <v>42</v>
      </c>
      <c r="D251" s="37" t="s">
        <v>21</v>
      </c>
      <c r="E251" s="132">
        <v>0.7</v>
      </c>
      <c r="F251" s="174"/>
      <c r="G251" s="39">
        <f t="shared" si="14"/>
        <v>0</v>
      </c>
      <c r="H251" s="47" t="s">
        <v>485</v>
      </c>
      <c r="I251" s="34">
        <f>ROUND(SUM(G251:G251),2)</f>
        <v>0</v>
      </c>
    </row>
    <row r="252" spans="1:9" ht="28.5" thickBot="1">
      <c r="A252" s="141" t="s">
        <v>486</v>
      </c>
      <c r="B252" s="79" t="s">
        <v>492</v>
      </c>
      <c r="C252" s="28" t="s">
        <v>208</v>
      </c>
      <c r="D252" s="13" t="s">
        <v>21</v>
      </c>
      <c r="E252" s="133">
        <v>33</v>
      </c>
      <c r="F252" s="1"/>
      <c r="G252" s="35">
        <f t="shared" ref="G252:G253" si="15">ROUND((E252*F252),2)</f>
        <v>0</v>
      </c>
      <c r="H252" s="99"/>
      <c r="I252" s="100"/>
    </row>
    <row r="253" spans="1:9" ht="56.5" thickBot="1">
      <c r="A253" s="63" t="s">
        <v>486</v>
      </c>
      <c r="B253" s="67" t="s">
        <v>493</v>
      </c>
      <c r="C253" s="36" t="s">
        <v>121</v>
      </c>
      <c r="D253" s="153" t="s">
        <v>429</v>
      </c>
      <c r="E253" s="132">
        <v>1</v>
      </c>
      <c r="F253" s="54"/>
      <c r="G253" s="39">
        <f t="shared" si="15"/>
        <v>0</v>
      </c>
      <c r="H253" s="47" t="s">
        <v>487</v>
      </c>
      <c r="I253" s="34">
        <f>ROUND(SUM(G252:G253),2)</f>
        <v>0</v>
      </c>
    </row>
    <row r="254" spans="1:9" ht="14.5" thickBot="1">
      <c r="A254" s="242" t="s">
        <v>488</v>
      </c>
      <c r="B254" s="243"/>
      <c r="C254" s="243"/>
      <c r="D254" s="243"/>
      <c r="E254" s="243"/>
      <c r="F254" s="243"/>
      <c r="G254" s="222"/>
    </row>
    <row r="255" spans="1:9">
      <c r="A255" s="58" t="s">
        <v>494</v>
      </c>
      <c r="B255" s="71" t="s">
        <v>495</v>
      </c>
      <c r="C255" s="70" t="s">
        <v>15</v>
      </c>
      <c r="D255" s="13" t="s">
        <v>16</v>
      </c>
      <c r="E255" s="214">
        <v>3.2000000000000001E-2</v>
      </c>
      <c r="F255" s="72"/>
      <c r="G255" s="104">
        <f>ROUND((E255*F255),2)</f>
        <v>0</v>
      </c>
    </row>
    <row r="256" spans="1:9" ht="28">
      <c r="A256" s="58" t="s">
        <v>494</v>
      </c>
      <c r="B256" s="71" t="s">
        <v>496</v>
      </c>
      <c r="C256" s="28" t="s">
        <v>320</v>
      </c>
      <c r="D256" s="13" t="s">
        <v>98</v>
      </c>
      <c r="E256" s="128">
        <v>147.5</v>
      </c>
      <c r="F256" s="18"/>
      <c r="G256" s="35">
        <f t="shared" ref="G256:G265" si="16">ROUND((E256*F256),2)</f>
        <v>0</v>
      </c>
    </row>
    <row r="257" spans="1:9" ht="42">
      <c r="A257" s="198" t="s">
        <v>494</v>
      </c>
      <c r="B257" s="199" t="s">
        <v>497</v>
      </c>
      <c r="C257" s="200" t="s">
        <v>813</v>
      </c>
      <c r="D257" s="171" t="s">
        <v>98</v>
      </c>
      <c r="E257" s="176">
        <v>147.5</v>
      </c>
      <c r="F257" s="201">
        <v>-7</v>
      </c>
      <c r="G257" s="202">
        <f t="shared" si="16"/>
        <v>-1032.5</v>
      </c>
    </row>
    <row r="258" spans="1:9" ht="42">
      <c r="A258" s="58" t="s">
        <v>494</v>
      </c>
      <c r="B258" s="71" t="s">
        <v>498</v>
      </c>
      <c r="C258" s="28" t="s">
        <v>236</v>
      </c>
      <c r="D258" s="13" t="s">
        <v>98</v>
      </c>
      <c r="E258" s="128">
        <v>32.5</v>
      </c>
      <c r="F258" s="18"/>
      <c r="G258" s="35">
        <f t="shared" si="16"/>
        <v>0</v>
      </c>
    </row>
    <row r="259" spans="1:9" ht="28">
      <c r="A259" s="58" t="s">
        <v>494</v>
      </c>
      <c r="B259" s="71" t="s">
        <v>499</v>
      </c>
      <c r="C259" s="102" t="s">
        <v>346</v>
      </c>
      <c r="D259" s="13" t="s">
        <v>24</v>
      </c>
      <c r="E259" s="128">
        <v>66.25</v>
      </c>
      <c r="F259" s="18"/>
      <c r="G259" s="35">
        <f t="shared" si="16"/>
        <v>0</v>
      </c>
    </row>
    <row r="260" spans="1:9" ht="28">
      <c r="A260" s="58" t="s">
        <v>494</v>
      </c>
      <c r="B260" s="71" t="s">
        <v>500</v>
      </c>
      <c r="C260" s="102" t="s">
        <v>347</v>
      </c>
      <c r="D260" s="13" t="s">
        <v>22</v>
      </c>
      <c r="E260" s="128">
        <v>8.5</v>
      </c>
      <c r="F260" s="18"/>
      <c r="G260" s="35">
        <f t="shared" si="16"/>
        <v>0</v>
      </c>
    </row>
    <row r="261" spans="1:9">
      <c r="A261" s="58" t="s">
        <v>494</v>
      </c>
      <c r="B261" s="71" t="s">
        <v>501</v>
      </c>
      <c r="C261" s="102" t="s">
        <v>23</v>
      </c>
      <c r="D261" s="13" t="s">
        <v>24</v>
      </c>
      <c r="E261" s="128">
        <v>4.7</v>
      </c>
      <c r="F261" s="18"/>
      <c r="G261" s="35">
        <f t="shared" si="16"/>
        <v>0</v>
      </c>
    </row>
    <row r="262" spans="1:9">
      <c r="A262" s="58" t="s">
        <v>494</v>
      </c>
      <c r="B262" s="71" t="s">
        <v>502</v>
      </c>
      <c r="C262" s="28" t="s">
        <v>142</v>
      </c>
      <c r="D262" s="13" t="s">
        <v>24</v>
      </c>
      <c r="E262" s="128">
        <v>2.4</v>
      </c>
      <c r="F262" s="18"/>
      <c r="G262" s="35">
        <f t="shared" si="16"/>
        <v>0</v>
      </c>
    </row>
    <row r="263" spans="1:9">
      <c r="A263" s="58" t="s">
        <v>494</v>
      </c>
      <c r="B263" s="71" t="s">
        <v>503</v>
      </c>
      <c r="C263" s="28" t="s">
        <v>25</v>
      </c>
      <c r="D263" s="13" t="s">
        <v>24</v>
      </c>
      <c r="E263" s="129">
        <v>2.2999999999999998</v>
      </c>
      <c r="F263" s="18"/>
      <c r="G263" s="35">
        <f t="shared" si="16"/>
        <v>0</v>
      </c>
    </row>
    <row r="264" spans="1:9" ht="28.5" thickBot="1">
      <c r="A264" s="58" t="s">
        <v>494</v>
      </c>
      <c r="B264" s="71" t="s">
        <v>504</v>
      </c>
      <c r="C264" s="28" t="s">
        <v>446</v>
      </c>
      <c r="D264" s="14" t="s">
        <v>17</v>
      </c>
      <c r="E264" s="129">
        <v>4</v>
      </c>
      <c r="F264" s="18"/>
      <c r="G264" s="35">
        <f t="shared" si="16"/>
        <v>0</v>
      </c>
    </row>
    <row r="265" spans="1:9" ht="28.5" thickBot="1">
      <c r="A265" s="168" t="s">
        <v>494</v>
      </c>
      <c r="B265" s="37" t="s">
        <v>505</v>
      </c>
      <c r="C265" s="36" t="s">
        <v>447</v>
      </c>
      <c r="D265" s="37" t="s">
        <v>24</v>
      </c>
      <c r="E265" s="131">
        <v>5</v>
      </c>
      <c r="F265" s="38"/>
      <c r="G265" s="35">
        <f t="shared" si="16"/>
        <v>0</v>
      </c>
      <c r="H265" s="40" t="s">
        <v>508</v>
      </c>
      <c r="I265" s="34">
        <f>ROUND(SUM(G255:G265),2)</f>
        <v>-1032.5</v>
      </c>
    </row>
    <row r="266" spans="1:9">
      <c r="A266" s="78" t="s">
        <v>506</v>
      </c>
      <c r="B266" s="105" t="s">
        <v>514</v>
      </c>
      <c r="C266" s="28" t="s">
        <v>26</v>
      </c>
      <c r="D266" s="13" t="s">
        <v>24</v>
      </c>
      <c r="E266" s="126">
        <v>365</v>
      </c>
      <c r="F266" s="49"/>
      <c r="G266" s="46">
        <f t="shared" ref="G266:G275" si="17">ROUND((E266*F266),2)</f>
        <v>0</v>
      </c>
      <c r="H266" s="22"/>
      <c r="I266" s="22"/>
    </row>
    <row r="267" spans="1:9">
      <c r="A267" s="78" t="s">
        <v>506</v>
      </c>
      <c r="B267" s="105" t="s">
        <v>515</v>
      </c>
      <c r="C267" s="28" t="s">
        <v>27</v>
      </c>
      <c r="D267" s="13" t="s">
        <v>24</v>
      </c>
      <c r="E267" s="129">
        <v>365</v>
      </c>
      <c r="F267" s="2"/>
      <c r="G267" s="35">
        <f t="shared" si="17"/>
        <v>0</v>
      </c>
      <c r="H267" s="22"/>
      <c r="I267" s="22"/>
    </row>
    <row r="268" spans="1:9">
      <c r="A268" s="78" t="s">
        <v>506</v>
      </c>
      <c r="B268" s="105" t="s">
        <v>516</v>
      </c>
      <c r="C268" s="28" t="s">
        <v>352</v>
      </c>
      <c r="D268" s="14" t="s">
        <v>21</v>
      </c>
      <c r="E268" s="128">
        <v>405</v>
      </c>
      <c r="F268" s="2"/>
      <c r="G268" s="35">
        <f t="shared" si="17"/>
        <v>0</v>
      </c>
      <c r="H268" s="22"/>
      <c r="I268" s="22"/>
    </row>
    <row r="269" spans="1:9">
      <c r="A269" s="78" t="s">
        <v>506</v>
      </c>
      <c r="B269" s="105" t="s">
        <v>517</v>
      </c>
      <c r="C269" s="28" t="s">
        <v>152</v>
      </c>
      <c r="D269" s="14" t="s">
        <v>21</v>
      </c>
      <c r="E269" s="128">
        <v>99</v>
      </c>
      <c r="F269" s="2"/>
      <c r="G269" s="35">
        <f t="shared" si="17"/>
        <v>0</v>
      </c>
      <c r="H269" s="22"/>
      <c r="I269" s="22"/>
    </row>
    <row r="270" spans="1:9" ht="14.5" thickBot="1">
      <c r="A270" s="78" t="s">
        <v>506</v>
      </c>
      <c r="B270" s="105" t="s">
        <v>518</v>
      </c>
      <c r="C270" s="28" t="s">
        <v>153</v>
      </c>
      <c r="D270" s="14" t="s">
        <v>21</v>
      </c>
      <c r="E270" s="128">
        <v>10</v>
      </c>
      <c r="F270" s="2"/>
      <c r="G270" s="35">
        <f t="shared" si="17"/>
        <v>0</v>
      </c>
      <c r="H270" s="22"/>
      <c r="I270" s="22"/>
    </row>
    <row r="271" spans="1:9" ht="28.5" thickBot="1">
      <c r="A271" s="97" t="s">
        <v>506</v>
      </c>
      <c r="B271" s="50" t="s">
        <v>519</v>
      </c>
      <c r="C271" s="36" t="s">
        <v>28</v>
      </c>
      <c r="D271" s="37" t="s">
        <v>21</v>
      </c>
      <c r="E271" s="131">
        <v>109</v>
      </c>
      <c r="F271" s="216"/>
      <c r="G271" s="39">
        <f t="shared" si="17"/>
        <v>0</v>
      </c>
      <c r="H271" s="47" t="s">
        <v>507</v>
      </c>
      <c r="I271" s="34">
        <f>ROUND(SUM(G266:G271),2)</f>
        <v>0</v>
      </c>
    </row>
    <row r="272" spans="1:9">
      <c r="A272" s="60" t="s">
        <v>509</v>
      </c>
      <c r="B272" s="105" t="s">
        <v>510</v>
      </c>
      <c r="C272" s="28" t="s">
        <v>353</v>
      </c>
      <c r="D272" s="14" t="s">
        <v>22</v>
      </c>
      <c r="E272" s="127">
        <v>36</v>
      </c>
      <c r="F272" s="106"/>
      <c r="G272" s="35">
        <f t="shared" ref="G272:G274" si="18">ROUND((E272*F272),2)</f>
        <v>0</v>
      </c>
      <c r="H272" s="22"/>
      <c r="I272" s="22"/>
    </row>
    <row r="273" spans="1:9" ht="14.5" thickBot="1">
      <c r="A273" s="60" t="s">
        <v>509</v>
      </c>
      <c r="B273" s="5" t="s">
        <v>511</v>
      </c>
      <c r="C273" s="28" t="s">
        <v>103</v>
      </c>
      <c r="D273" s="14" t="s">
        <v>21</v>
      </c>
      <c r="E273" s="127">
        <v>72</v>
      </c>
      <c r="F273" s="106"/>
      <c r="G273" s="35">
        <f t="shared" si="18"/>
        <v>0</v>
      </c>
      <c r="H273" s="22"/>
      <c r="I273" s="22"/>
    </row>
    <row r="274" spans="1:9" ht="28.5" thickBot="1">
      <c r="A274" s="63" t="s">
        <v>509</v>
      </c>
      <c r="B274" s="50" t="s">
        <v>512</v>
      </c>
      <c r="C274" s="36" t="s">
        <v>29</v>
      </c>
      <c r="D274" s="37" t="s">
        <v>24</v>
      </c>
      <c r="E274" s="131">
        <v>5</v>
      </c>
      <c r="F274" s="54"/>
      <c r="G274" s="39">
        <f t="shared" si="18"/>
        <v>0</v>
      </c>
      <c r="H274" s="40" t="s">
        <v>513</v>
      </c>
      <c r="I274" s="34">
        <f>ROUND(SUM(G272:G274),2)</f>
        <v>0</v>
      </c>
    </row>
    <row r="275" spans="1:9" ht="38.25" customHeight="1">
      <c r="A275" s="141" t="s">
        <v>532</v>
      </c>
      <c r="B275" s="151" t="s">
        <v>520</v>
      </c>
      <c r="C275" s="28" t="s">
        <v>367</v>
      </c>
      <c r="D275" s="13" t="s">
        <v>24</v>
      </c>
      <c r="E275" s="127">
        <v>11.644150000000002</v>
      </c>
      <c r="F275" s="106"/>
      <c r="G275" s="157">
        <f t="shared" si="17"/>
        <v>0</v>
      </c>
      <c r="H275" s="239" t="s">
        <v>95</v>
      </c>
      <c r="I275" s="22"/>
    </row>
    <row r="276" spans="1:9" ht="42">
      <c r="A276" s="141" t="s">
        <v>532</v>
      </c>
      <c r="B276" s="151" t="s">
        <v>521</v>
      </c>
      <c r="C276" s="28" t="s">
        <v>203</v>
      </c>
      <c r="D276" s="13" t="s">
        <v>21</v>
      </c>
      <c r="E276" s="128">
        <v>61.5</v>
      </c>
      <c r="F276" s="1"/>
      <c r="G276" s="158">
        <f>ROUND((E276*F276),2)</f>
        <v>0</v>
      </c>
      <c r="H276" s="240"/>
      <c r="I276" s="22"/>
    </row>
    <row r="277" spans="1:9" ht="26">
      <c r="A277" s="141" t="s">
        <v>532</v>
      </c>
      <c r="B277" s="151" t="s">
        <v>522</v>
      </c>
      <c r="C277" s="28" t="s">
        <v>30</v>
      </c>
      <c r="D277" s="13" t="s">
        <v>21</v>
      </c>
      <c r="E277" s="128">
        <v>61.5</v>
      </c>
      <c r="F277" s="1"/>
      <c r="G277" s="158">
        <f t="shared" ref="G277:G299" si="19">ROUND((E277*F277),2)</f>
        <v>0</v>
      </c>
      <c r="H277" s="240"/>
      <c r="I277" s="22"/>
    </row>
    <row r="278" spans="1:9" ht="26">
      <c r="A278" s="141" t="s">
        <v>532</v>
      </c>
      <c r="B278" s="151" t="s">
        <v>523</v>
      </c>
      <c r="C278" s="28" t="s">
        <v>530</v>
      </c>
      <c r="D278" s="13" t="s">
        <v>21</v>
      </c>
      <c r="E278" s="128">
        <v>61.5</v>
      </c>
      <c r="F278" s="1"/>
      <c r="G278" s="158">
        <f t="shared" si="19"/>
        <v>0</v>
      </c>
      <c r="H278" s="240"/>
      <c r="I278" s="22"/>
    </row>
    <row r="279" spans="1:9" ht="26">
      <c r="A279" s="112" t="s">
        <v>533</v>
      </c>
      <c r="B279" s="184" t="s">
        <v>520</v>
      </c>
      <c r="C279" s="75" t="s">
        <v>370</v>
      </c>
      <c r="D279" s="65" t="s">
        <v>24</v>
      </c>
      <c r="E279" s="231">
        <v>8.2194000000000003</v>
      </c>
      <c r="F279" s="1"/>
      <c r="G279" s="158">
        <f t="shared" si="19"/>
        <v>0</v>
      </c>
      <c r="H279" s="240"/>
      <c r="I279" s="22"/>
    </row>
    <row r="280" spans="1:9" ht="42">
      <c r="A280" s="112" t="s">
        <v>533</v>
      </c>
      <c r="B280" s="184" t="s">
        <v>521</v>
      </c>
      <c r="C280" s="75" t="s">
        <v>531</v>
      </c>
      <c r="D280" s="65" t="s">
        <v>21</v>
      </c>
      <c r="E280" s="231">
        <v>61.5</v>
      </c>
      <c r="F280" s="1"/>
      <c r="G280" s="158">
        <f t="shared" si="19"/>
        <v>0</v>
      </c>
      <c r="H280" s="240"/>
      <c r="I280" s="22"/>
    </row>
    <row r="281" spans="1:9" ht="26">
      <c r="A281" s="112" t="s">
        <v>533</v>
      </c>
      <c r="B281" s="184" t="s">
        <v>522</v>
      </c>
      <c r="C281" s="75" t="s">
        <v>30</v>
      </c>
      <c r="D281" s="65" t="s">
        <v>21</v>
      </c>
      <c r="E281" s="231">
        <v>61.5</v>
      </c>
      <c r="F281" s="1"/>
      <c r="G281" s="158">
        <f t="shared" si="19"/>
        <v>0</v>
      </c>
      <c r="H281" s="240"/>
      <c r="I281" s="22"/>
    </row>
    <row r="282" spans="1:9" ht="26">
      <c r="A282" s="112" t="s">
        <v>533</v>
      </c>
      <c r="B282" s="184" t="s">
        <v>523</v>
      </c>
      <c r="C282" s="75" t="s">
        <v>530</v>
      </c>
      <c r="D282" s="65" t="s">
        <v>21</v>
      </c>
      <c r="E282" s="231">
        <v>61.5</v>
      </c>
      <c r="F282" s="1"/>
      <c r="G282" s="158">
        <f t="shared" si="19"/>
        <v>0</v>
      </c>
      <c r="H282" s="240"/>
      <c r="I282" s="22"/>
    </row>
    <row r="283" spans="1:9" ht="26">
      <c r="A283" s="141" t="s">
        <v>534</v>
      </c>
      <c r="B283" s="151" t="s">
        <v>524</v>
      </c>
      <c r="C283" s="28" t="s">
        <v>367</v>
      </c>
      <c r="D283" s="13" t="s">
        <v>24</v>
      </c>
      <c r="E283" s="128">
        <v>8</v>
      </c>
      <c r="F283" s="1"/>
      <c r="G283" s="158">
        <f t="shared" si="19"/>
        <v>0</v>
      </c>
      <c r="H283" s="240"/>
      <c r="I283" s="22"/>
    </row>
    <row r="284" spans="1:9" ht="26">
      <c r="A284" s="141" t="s">
        <v>534</v>
      </c>
      <c r="B284" s="151" t="s">
        <v>525</v>
      </c>
      <c r="C284" s="28" t="s">
        <v>200</v>
      </c>
      <c r="D284" s="13" t="s">
        <v>21</v>
      </c>
      <c r="E284" s="128">
        <v>43</v>
      </c>
      <c r="F284" s="1"/>
      <c r="G284" s="158">
        <f t="shared" si="19"/>
        <v>0</v>
      </c>
      <c r="H284" s="240"/>
      <c r="I284" s="22"/>
    </row>
    <row r="285" spans="1:9" ht="26">
      <c r="A285" s="141" t="s">
        <v>534</v>
      </c>
      <c r="B285" s="151" t="s">
        <v>526</v>
      </c>
      <c r="C285" s="28" t="s">
        <v>201</v>
      </c>
      <c r="D285" s="13" t="s">
        <v>21</v>
      </c>
      <c r="E285" s="128">
        <v>43</v>
      </c>
      <c r="F285" s="1"/>
      <c r="G285" s="158">
        <f t="shared" si="19"/>
        <v>0</v>
      </c>
      <c r="H285" s="240"/>
      <c r="I285" s="22"/>
    </row>
    <row r="286" spans="1:9" ht="28">
      <c r="A286" s="141" t="s">
        <v>534</v>
      </c>
      <c r="B286" s="151" t="s">
        <v>527</v>
      </c>
      <c r="C286" s="28" t="s">
        <v>108</v>
      </c>
      <c r="D286" s="13" t="s">
        <v>21</v>
      </c>
      <c r="E286" s="128">
        <v>43</v>
      </c>
      <c r="F286" s="1"/>
      <c r="G286" s="158">
        <f t="shared" si="19"/>
        <v>0</v>
      </c>
      <c r="H286" s="240"/>
      <c r="I286" s="22"/>
    </row>
    <row r="287" spans="1:9" ht="26">
      <c r="A287" s="141" t="s">
        <v>534</v>
      </c>
      <c r="B287" s="151" t="s">
        <v>528</v>
      </c>
      <c r="C287" s="28" t="s">
        <v>109</v>
      </c>
      <c r="D287" s="13" t="s">
        <v>21</v>
      </c>
      <c r="E287" s="128">
        <v>43</v>
      </c>
      <c r="F287" s="1"/>
      <c r="G287" s="158">
        <f t="shared" si="19"/>
        <v>0</v>
      </c>
      <c r="H287" s="240"/>
      <c r="I287" s="22"/>
    </row>
    <row r="288" spans="1:9" ht="28">
      <c r="A288" s="141" t="s">
        <v>534</v>
      </c>
      <c r="B288" s="151" t="s">
        <v>538</v>
      </c>
      <c r="C288" s="107" t="s">
        <v>110</v>
      </c>
      <c r="D288" s="13" t="s">
        <v>22</v>
      </c>
      <c r="E288" s="128">
        <v>32</v>
      </c>
      <c r="F288" s="1"/>
      <c r="G288" s="158">
        <f t="shared" si="19"/>
        <v>0</v>
      </c>
      <c r="H288" s="240"/>
      <c r="I288" s="22"/>
    </row>
    <row r="289" spans="1:9" ht="28">
      <c r="A289" s="141" t="s">
        <v>534</v>
      </c>
      <c r="B289" s="151" t="s">
        <v>539</v>
      </c>
      <c r="C289" s="107" t="s">
        <v>111</v>
      </c>
      <c r="D289" s="13" t="s">
        <v>17</v>
      </c>
      <c r="E289" s="128">
        <v>36</v>
      </c>
      <c r="F289" s="1"/>
      <c r="G289" s="158">
        <f t="shared" si="19"/>
        <v>0</v>
      </c>
      <c r="H289" s="240"/>
      <c r="I289" s="22"/>
    </row>
    <row r="290" spans="1:9" ht="26">
      <c r="A290" s="141" t="s">
        <v>534</v>
      </c>
      <c r="B290" s="151" t="s">
        <v>540</v>
      </c>
      <c r="C290" s="107" t="s">
        <v>48</v>
      </c>
      <c r="D290" s="13" t="s">
        <v>22</v>
      </c>
      <c r="E290" s="128">
        <v>16</v>
      </c>
      <c r="F290" s="1"/>
      <c r="G290" s="158">
        <f t="shared" si="19"/>
        <v>0</v>
      </c>
      <c r="H290" s="240"/>
      <c r="I290" s="22"/>
    </row>
    <row r="291" spans="1:9" ht="26">
      <c r="A291" s="141" t="s">
        <v>534</v>
      </c>
      <c r="B291" s="151" t="s">
        <v>541</v>
      </c>
      <c r="C291" s="107" t="s">
        <v>368</v>
      </c>
      <c r="D291" s="13" t="s">
        <v>24</v>
      </c>
      <c r="E291" s="128">
        <v>0.1</v>
      </c>
      <c r="F291" s="1"/>
      <c r="G291" s="158">
        <f t="shared" si="19"/>
        <v>0</v>
      </c>
      <c r="H291" s="240"/>
      <c r="I291" s="22"/>
    </row>
    <row r="292" spans="1:9" ht="26">
      <c r="A292" s="112" t="s">
        <v>535</v>
      </c>
      <c r="B292" s="184" t="s">
        <v>524</v>
      </c>
      <c r="C292" s="75" t="s">
        <v>370</v>
      </c>
      <c r="D292" s="65" t="s">
        <v>24</v>
      </c>
      <c r="E292" s="231">
        <v>5.5</v>
      </c>
      <c r="F292" s="1"/>
      <c r="G292" s="66">
        <f t="shared" si="19"/>
        <v>0</v>
      </c>
      <c r="H292" s="240"/>
      <c r="I292" s="22"/>
    </row>
    <row r="293" spans="1:9" ht="26">
      <c r="A293" s="112" t="s">
        <v>535</v>
      </c>
      <c r="B293" s="184" t="s">
        <v>525</v>
      </c>
      <c r="C293" s="75" t="s">
        <v>205</v>
      </c>
      <c r="D293" s="65" t="s">
        <v>21</v>
      </c>
      <c r="E293" s="231">
        <v>43</v>
      </c>
      <c r="F293" s="1"/>
      <c r="G293" s="66">
        <f t="shared" si="19"/>
        <v>0</v>
      </c>
      <c r="H293" s="240"/>
      <c r="I293" s="22"/>
    </row>
    <row r="294" spans="1:9" ht="26">
      <c r="A294" s="112" t="s">
        <v>535</v>
      </c>
      <c r="B294" s="184" t="s">
        <v>526</v>
      </c>
      <c r="C294" s="75" t="s">
        <v>201</v>
      </c>
      <c r="D294" s="65" t="s">
        <v>21</v>
      </c>
      <c r="E294" s="231">
        <v>43</v>
      </c>
      <c r="F294" s="1"/>
      <c r="G294" s="66">
        <f t="shared" si="19"/>
        <v>0</v>
      </c>
      <c r="H294" s="240"/>
      <c r="I294" s="22"/>
    </row>
    <row r="295" spans="1:9" ht="28">
      <c r="A295" s="112" t="s">
        <v>535</v>
      </c>
      <c r="B295" s="184" t="s">
        <v>527</v>
      </c>
      <c r="C295" s="75" t="s">
        <v>108</v>
      </c>
      <c r="D295" s="65" t="s">
        <v>21</v>
      </c>
      <c r="E295" s="231">
        <v>43</v>
      </c>
      <c r="F295" s="1"/>
      <c r="G295" s="66">
        <f t="shared" si="19"/>
        <v>0</v>
      </c>
      <c r="H295" s="240"/>
      <c r="I295" s="22"/>
    </row>
    <row r="296" spans="1:9" ht="26">
      <c r="A296" s="112" t="s">
        <v>535</v>
      </c>
      <c r="B296" s="184" t="s">
        <v>528</v>
      </c>
      <c r="C296" s="75" t="s">
        <v>109</v>
      </c>
      <c r="D296" s="65" t="s">
        <v>21</v>
      </c>
      <c r="E296" s="231">
        <v>43</v>
      </c>
      <c r="F296" s="1"/>
      <c r="G296" s="66">
        <f t="shared" si="19"/>
        <v>0</v>
      </c>
      <c r="H296" s="240"/>
      <c r="I296" s="22"/>
    </row>
    <row r="297" spans="1:9" ht="28">
      <c r="A297" s="112" t="s">
        <v>535</v>
      </c>
      <c r="B297" s="184" t="s">
        <v>538</v>
      </c>
      <c r="C297" s="113" t="s">
        <v>110</v>
      </c>
      <c r="D297" s="65" t="s">
        <v>22</v>
      </c>
      <c r="E297" s="231">
        <v>32</v>
      </c>
      <c r="F297" s="1"/>
      <c r="G297" s="66">
        <f t="shared" si="19"/>
        <v>0</v>
      </c>
      <c r="H297" s="240"/>
      <c r="I297" s="22"/>
    </row>
    <row r="298" spans="1:9" ht="28">
      <c r="A298" s="112" t="s">
        <v>535</v>
      </c>
      <c r="B298" s="184" t="s">
        <v>539</v>
      </c>
      <c r="C298" s="113" t="s">
        <v>111</v>
      </c>
      <c r="D298" s="65" t="s">
        <v>17</v>
      </c>
      <c r="E298" s="231">
        <v>36</v>
      </c>
      <c r="F298" s="1"/>
      <c r="G298" s="66">
        <f t="shared" si="19"/>
        <v>0</v>
      </c>
      <c r="H298" s="240"/>
      <c r="I298" s="22"/>
    </row>
    <row r="299" spans="1:9" ht="26">
      <c r="A299" s="112" t="s">
        <v>535</v>
      </c>
      <c r="B299" s="184" t="s">
        <v>540</v>
      </c>
      <c r="C299" s="113" t="s">
        <v>48</v>
      </c>
      <c r="D299" s="65" t="s">
        <v>22</v>
      </c>
      <c r="E299" s="231">
        <v>16</v>
      </c>
      <c r="F299" s="1"/>
      <c r="G299" s="66">
        <f t="shared" si="19"/>
        <v>0</v>
      </c>
      <c r="H299" s="240"/>
      <c r="I299" s="22"/>
    </row>
    <row r="300" spans="1:9" ht="26">
      <c r="A300" s="145" t="s">
        <v>535</v>
      </c>
      <c r="B300" s="184" t="s">
        <v>541</v>
      </c>
      <c r="C300" s="113" t="s">
        <v>368</v>
      </c>
      <c r="D300" s="65" t="s">
        <v>24</v>
      </c>
      <c r="E300" s="231">
        <v>0.1</v>
      </c>
      <c r="F300" s="1"/>
      <c r="G300" s="218">
        <f>ROUND((E300*F300),2)</f>
        <v>0</v>
      </c>
      <c r="H300" s="240"/>
      <c r="I300" s="22"/>
    </row>
    <row r="301" spans="1:9" ht="26">
      <c r="A301" s="141" t="s">
        <v>536</v>
      </c>
      <c r="B301" s="221" t="s">
        <v>542</v>
      </c>
      <c r="C301" s="28" t="s">
        <v>373</v>
      </c>
      <c r="D301" s="13" t="s">
        <v>24</v>
      </c>
      <c r="E301" s="130">
        <v>56</v>
      </c>
      <c r="F301" s="181"/>
      <c r="G301" s="218">
        <f t="shared" ref="G301:G341" si="20">ROUND((E301*F301),2)</f>
        <v>0</v>
      </c>
      <c r="H301" s="240"/>
      <c r="I301" s="22"/>
    </row>
    <row r="302" spans="1:9" ht="28">
      <c r="A302" s="141" t="s">
        <v>536</v>
      </c>
      <c r="B302" s="221" t="s">
        <v>543</v>
      </c>
      <c r="C302" s="28" t="s">
        <v>198</v>
      </c>
      <c r="D302" s="13" t="s">
        <v>21</v>
      </c>
      <c r="E302" s="130">
        <v>304</v>
      </c>
      <c r="F302" s="181"/>
      <c r="G302" s="218">
        <f t="shared" si="20"/>
        <v>0</v>
      </c>
      <c r="H302" s="240"/>
      <c r="I302" s="22"/>
    </row>
    <row r="303" spans="1:9" ht="26">
      <c r="A303" s="141" t="s">
        <v>536</v>
      </c>
      <c r="B303" s="221" t="s">
        <v>544</v>
      </c>
      <c r="C303" s="28" t="s">
        <v>104</v>
      </c>
      <c r="D303" s="13" t="s">
        <v>21</v>
      </c>
      <c r="E303" s="130">
        <v>289</v>
      </c>
      <c r="F303" s="181"/>
      <c r="G303" s="218">
        <f t="shared" si="20"/>
        <v>0</v>
      </c>
      <c r="H303" s="240"/>
      <c r="I303" s="22"/>
    </row>
    <row r="304" spans="1:9" ht="26">
      <c r="A304" s="141" t="s">
        <v>536</v>
      </c>
      <c r="B304" s="221" t="s">
        <v>545</v>
      </c>
      <c r="C304" s="28" t="s">
        <v>105</v>
      </c>
      <c r="D304" s="13" t="s">
        <v>21</v>
      </c>
      <c r="E304" s="130">
        <v>302</v>
      </c>
      <c r="F304" s="181"/>
      <c r="G304" s="218">
        <f t="shared" si="20"/>
        <v>0</v>
      </c>
      <c r="H304" s="240"/>
      <c r="I304" s="22"/>
    </row>
    <row r="305" spans="1:9" ht="26">
      <c r="A305" s="141" t="s">
        <v>536</v>
      </c>
      <c r="B305" s="221" t="s">
        <v>546</v>
      </c>
      <c r="C305" s="28" t="s">
        <v>374</v>
      </c>
      <c r="D305" s="13" t="s">
        <v>21</v>
      </c>
      <c r="E305" s="130">
        <v>302</v>
      </c>
      <c r="F305" s="181"/>
      <c r="G305" s="218">
        <f t="shared" si="20"/>
        <v>0</v>
      </c>
      <c r="H305" s="240"/>
      <c r="I305" s="22"/>
    </row>
    <row r="306" spans="1:9" ht="26">
      <c r="A306" s="141" t="s">
        <v>536</v>
      </c>
      <c r="B306" s="221" t="s">
        <v>547</v>
      </c>
      <c r="C306" s="28" t="s">
        <v>105</v>
      </c>
      <c r="D306" s="13" t="s">
        <v>21</v>
      </c>
      <c r="E306" s="130">
        <v>315</v>
      </c>
      <c r="F306" s="181"/>
      <c r="G306" s="218">
        <f t="shared" si="20"/>
        <v>0</v>
      </c>
      <c r="H306" s="240"/>
      <c r="I306" s="22"/>
    </row>
    <row r="307" spans="1:9" ht="26">
      <c r="A307" s="141" t="s">
        <v>536</v>
      </c>
      <c r="B307" s="221" t="s">
        <v>548</v>
      </c>
      <c r="C307" s="28" t="s">
        <v>375</v>
      </c>
      <c r="D307" s="13" t="s">
        <v>21</v>
      </c>
      <c r="E307" s="130">
        <v>315</v>
      </c>
      <c r="F307" s="181"/>
      <c r="G307" s="218">
        <f t="shared" si="20"/>
        <v>0</v>
      </c>
      <c r="H307" s="240"/>
      <c r="I307" s="22"/>
    </row>
    <row r="308" spans="1:9" ht="28">
      <c r="A308" s="141" t="s">
        <v>536</v>
      </c>
      <c r="B308" s="221" t="s">
        <v>549</v>
      </c>
      <c r="C308" s="107" t="s">
        <v>106</v>
      </c>
      <c r="D308" s="13" t="s">
        <v>21</v>
      </c>
      <c r="E308" s="130">
        <v>315</v>
      </c>
      <c r="F308" s="181"/>
      <c r="G308" s="218">
        <f t="shared" si="20"/>
        <v>0</v>
      </c>
      <c r="H308" s="240"/>
      <c r="I308" s="22"/>
    </row>
    <row r="309" spans="1:9" ht="26">
      <c r="A309" s="141" t="s">
        <v>536</v>
      </c>
      <c r="B309" s="221" t="s">
        <v>550</v>
      </c>
      <c r="C309" s="28" t="s">
        <v>107</v>
      </c>
      <c r="D309" s="13" t="s">
        <v>22</v>
      </c>
      <c r="E309" s="130">
        <v>40</v>
      </c>
      <c r="F309" s="181"/>
      <c r="G309" s="218">
        <f t="shared" si="20"/>
        <v>0</v>
      </c>
      <c r="H309" s="240"/>
      <c r="I309" s="22"/>
    </row>
    <row r="310" spans="1:9" ht="26">
      <c r="A310" s="112" t="s">
        <v>537</v>
      </c>
      <c r="B310" s="220" t="s">
        <v>542</v>
      </c>
      <c r="C310" s="75" t="s">
        <v>376</v>
      </c>
      <c r="D310" s="65" t="s">
        <v>24</v>
      </c>
      <c r="E310" s="234">
        <v>25</v>
      </c>
      <c r="F310" s="181"/>
      <c r="G310" s="218">
        <f t="shared" si="20"/>
        <v>0</v>
      </c>
      <c r="H310" s="240"/>
      <c r="I310" s="22"/>
    </row>
    <row r="311" spans="1:9" ht="28">
      <c r="A311" s="112" t="s">
        <v>537</v>
      </c>
      <c r="B311" s="220" t="s">
        <v>543</v>
      </c>
      <c r="C311" s="75" t="s">
        <v>204</v>
      </c>
      <c r="D311" s="65" t="s">
        <v>21</v>
      </c>
      <c r="E311" s="234">
        <v>304</v>
      </c>
      <c r="F311" s="181"/>
      <c r="G311" s="218">
        <f t="shared" si="20"/>
        <v>0</v>
      </c>
      <c r="H311" s="240"/>
      <c r="I311" s="22"/>
    </row>
    <row r="312" spans="1:9" ht="26">
      <c r="A312" s="112" t="s">
        <v>537</v>
      </c>
      <c r="B312" s="220" t="s">
        <v>544</v>
      </c>
      <c r="C312" s="75" t="s">
        <v>104</v>
      </c>
      <c r="D312" s="65" t="s">
        <v>21</v>
      </c>
      <c r="E312" s="234">
        <v>289</v>
      </c>
      <c r="F312" s="181"/>
      <c r="G312" s="218">
        <f t="shared" si="20"/>
        <v>0</v>
      </c>
      <c r="H312" s="240"/>
      <c r="I312" s="22"/>
    </row>
    <row r="313" spans="1:9" ht="26">
      <c r="A313" s="112" t="s">
        <v>537</v>
      </c>
      <c r="B313" s="220" t="s">
        <v>545</v>
      </c>
      <c r="C313" s="75" t="s">
        <v>105</v>
      </c>
      <c r="D313" s="65" t="s">
        <v>21</v>
      </c>
      <c r="E313" s="234">
        <v>302</v>
      </c>
      <c r="F313" s="181"/>
      <c r="G313" s="218">
        <f t="shared" si="20"/>
        <v>0</v>
      </c>
      <c r="H313" s="240"/>
      <c r="I313" s="22"/>
    </row>
    <row r="314" spans="1:9" ht="26">
      <c r="A314" s="112" t="s">
        <v>537</v>
      </c>
      <c r="B314" s="220" t="s">
        <v>546</v>
      </c>
      <c r="C314" s="75" t="s">
        <v>374</v>
      </c>
      <c r="D314" s="65" t="s">
        <v>21</v>
      </c>
      <c r="E314" s="234">
        <v>302</v>
      </c>
      <c r="F314" s="181"/>
      <c r="G314" s="218">
        <f t="shared" si="20"/>
        <v>0</v>
      </c>
      <c r="H314" s="240"/>
      <c r="I314" s="22"/>
    </row>
    <row r="315" spans="1:9" ht="26">
      <c r="A315" s="112" t="s">
        <v>537</v>
      </c>
      <c r="B315" s="220" t="s">
        <v>547</v>
      </c>
      <c r="C315" s="75" t="s">
        <v>105</v>
      </c>
      <c r="D315" s="65" t="s">
        <v>21</v>
      </c>
      <c r="E315" s="234">
        <v>315</v>
      </c>
      <c r="F315" s="181"/>
      <c r="G315" s="218">
        <f t="shared" si="20"/>
        <v>0</v>
      </c>
      <c r="H315" s="240"/>
      <c r="I315" s="22"/>
    </row>
    <row r="316" spans="1:9" ht="26">
      <c r="A316" s="112" t="s">
        <v>537</v>
      </c>
      <c r="B316" s="220" t="s">
        <v>548</v>
      </c>
      <c r="C316" s="75" t="s">
        <v>375</v>
      </c>
      <c r="D316" s="65" t="s">
        <v>21</v>
      </c>
      <c r="E316" s="234">
        <v>315</v>
      </c>
      <c r="F316" s="181"/>
      <c r="G316" s="218">
        <f t="shared" si="20"/>
        <v>0</v>
      </c>
      <c r="H316" s="240"/>
      <c r="I316" s="22"/>
    </row>
    <row r="317" spans="1:9" ht="28.5" thickBot="1">
      <c r="A317" s="112" t="s">
        <v>537</v>
      </c>
      <c r="B317" s="220" t="s">
        <v>549</v>
      </c>
      <c r="C317" s="113" t="s">
        <v>106</v>
      </c>
      <c r="D317" s="65" t="s">
        <v>21</v>
      </c>
      <c r="E317" s="234">
        <v>315</v>
      </c>
      <c r="F317" s="181"/>
      <c r="G317" s="218">
        <f t="shared" si="20"/>
        <v>0</v>
      </c>
      <c r="H317" s="241"/>
      <c r="I317" s="22"/>
    </row>
    <row r="318" spans="1:9" ht="28.5" thickBot="1">
      <c r="A318" s="148" t="s">
        <v>537</v>
      </c>
      <c r="B318" s="183" t="s">
        <v>550</v>
      </c>
      <c r="C318" s="150" t="s">
        <v>107</v>
      </c>
      <c r="D318" s="115" t="s">
        <v>22</v>
      </c>
      <c r="E318" s="232">
        <v>40</v>
      </c>
      <c r="F318" s="54"/>
      <c r="G318" s="219">
        <f t="shared" si="20"/>
        <v>0</v>
      </c>
      <c r="H318" s="47" t="s">
        <v>529</v>
      </c>
      <c r="I318" s="34">
        <f>ROUND(SUM(G275:G318),2)</f>
        <v>0</v>
      </c>
    </row>
    <row r="319" spans="1:9" ht="27">
      <c r="A319" s="206" t="s">
        <v>552</v>
      </c>
      <c r="B319" s="79" t="s">
        <v>554</v>
      </c>
      <c r="C319" s="28" t="s">
        <v>382</v>
      </c>
      <c r="D319" s="13" t="s">
        <v>24</v>
      </c>
      <c r="E319" s="172">
        <v>10</v>
      </c>
      <c r="F319" s="53"/>
      <c r="G319" s="46">
        <f t="shared" si="20"/>
        <v>0</v>
      </c>
      <c r="H319" s="22"/>
      <c r="I319" s="22"/>
    </row>
    <row r="320" spans="1:9" ht="27">
      <c r="A320" s="206" t="s">
        <v>552</v>
      </c>
      <c r="B320" s="79" t="s">
        <v>555</v>
      </c>
      <c r="C320" s="28" t="s">
        <v>33</v>
      </c>
      <c r="D320" s="13" t="s">
        <v>24</v>
      </c>
      <c r="E320" s="172">
        <v>16</v>
      </c>
      <c r="F320" s="106"/>
      <c r="G320" s="35">
        <f t="shared" si="20"/>
        <v>0</v>
      </c>
      <c r="H320" s="22"/>
      <c r="I320" s="22"/>
    </row>
    <row r="321" spans="1:9" ht="28">
      <c r="A321" s="206" t="s">
        <v>552</v>
      </c>
      <c r="B321" s="79" t="s">
        <v>556</v>
      </c>
      <c r="C321" s="107" t="s">
        <v>112</v>
      </c>
      <c r="D321" s="13" t="s">
        <v>21</v>
      </c>
      <c r="E321" s="172">
        <v>51.9</v>
      </c>
      <c r="F321" s="106"/>
      <c r="G321" s="35">
        <f t="shared" si="20"/>
        <v>0</v>
      </c>
      <c r="H321" s="22"/>
      <c r="I321" s="22"/>
    </row>
    <row r="322" spans="1:9" ht="27">
      <c r="A322" s="206" t="s">
        <v>552</v>
      </c>
      <c r="B322" s="79" t="s">
        <v>557</v>
      </c>
      <c r="C322" s="28" t="s">
        <v>30</v>
      </c>
      <c r="D322" s="13" t="s">
        <v>21</v>
      </c>
      <c r="E322" s="172">
        <v>51.9</v>
      </c>
      <c r="F322" s="106"/>
      <c r="G322" s="35">
        <f t="shared" si="20"/>
        <v>0</v>
      </c>
      <c r="H322" s="22"/>
      <c r="I322" s="22"/>
    </row>
    <row r="323" spans="1:9" ht="27">
      <c r="A323" s="206" t="s">
        <v>552</v>
      </c>
      <c r="B323" s="79" t="s">
        <v>558</v>
      </c>
      <c r="C323" s="28" t="s">
        <v>113</v>
      </c>
      <c r="D323" s="13" t="s">
        <v>21</v>
      </c>
      <c r="E323" s="172">
        <v>46.2</v>
      </c>
      <c r="F323" s="106"/>
      <c r="G323" s="35">
        <f t="shared" si="20"/>
        <v>0</v>
      </c>
      <c r="H323" s="22"/>
      <c r="I323" s="22"/>
    </row>
    <row r="324" spans="1:9" ht="27">
      <c r="A324" s="206" t="s">
        <v>552</v>
      </c>
      <c r="B324" s="79" t="s">
        <v>559</v>
      </c>
      <c r="C324" s="28" t="s">
        <v>31</v>
      </c>
      <c r="D324" s="13" t="s">
        <v>21</v>
      </c>
      <c r="E324" s="172">
        <v>4.8</v>
      </c>
      <c r="F324" s="106"/>
      <c r="G324" s="35">
        <f t="shared" si="20"/>
        <v>0</v>
      </c>
      <c r="H324" s="22"/>
      <c r="I324" s="22"/>
    </row>
    <row r="325" spans="1:9" ht="27">
      <c r="A325" s="206" t="s">
        <v>552</v>
      </c>
      <c r="B325" s="79" t="s">
        <v>560</v>
      </c>
      <c r="C325" s="28" t="s">
        <v>32</v>
      </c>
      <c r="D325" s="13" t="s">
        <v>21</v>
      </c>
      <c r="E325" s="172">
        <v>0.9</v>
      </c>
      <c r="F325" s="106"/>
      <c r="G325" s="35">
        <f t="shared" si="20"/>
        <v>0</v>
      </c>
      <c r="H325" s="22"/>
      <c r="I325" s="22"/>
    </row>
    <row r="326" spans="1:9" ht="27">
      <c r="A326" s="206" t="s">
        <v>552</v>
      </c>
      <c r="B326" s="79" t="s">
        <v>561</v>
      </c>
      <c r="C326" s="28" t="s">
        <v>383</v>
      </c>
      <c r="D326" s="13" t="s">
        <v>21</v>
      </c>
      <c r="E326" s="172">
        <v>11.2</v>
      </c>
      <c r="F326" s="106"/>
      <c r="G326" s="35">
        <f t="shared" si="20"/>
        <v>0</v>
      </c>
      <c r="H326" s="22"/>
      <c r="I326" s="22"/>
    </row>
    <row r="327" spans="1:9" ht="27">
      <c r="A327" s="206" t="s">
        <v>553</v>
      </c>
      <c r="B327" s="79" t="s">
        <v>562</v>
      </c>
      <c r="C327" s="28" t="s">
        <v>34</v>
      </c>
      <c r="D327" s="13" t="s">
        <v>22</v>
      </c>
      <c r="E327" s="172">
        <v>96</v>
      </c>
      <c r="F327" s="106"/>
      <c r="G327" s="35">
        <f t="shared" si="20"/>
        <v>0</v>
      </c>
      <c r="H327" s="22"/>
      <c r="I327" s="22"/>
    </row>
    <row r="328" spans="1:9" ht="27">
      <c r="A328" s="206" t="s">
        <v>553</v>
      </c>
      <c r="B328" s="79" t="s">
        <v>563</v>
      </c>
      <c r="C328" s="28" t="s">
        <v>395</v>
      </c>
      <c r="D328" s="13" t="s">
        <v>22</v>
      </c>
      <c r="E328" s="172">
        <v>13.5</v>
      </c>
      <c r="F328" s="106"/>
      <c r="G328" s="35">
        <f t="shared" si="20"/>
        <v>0</v>
      </c>
      <c r="H328" s="22"/>
      <c r="I328" s="22"/>
    </row>
    <row r="329" spans="1:9" ht="28">
      <c r="A329" s="206" t="s">
        <v>553</v>
      </c>
      <c r="B329" s="79" t="s">
        <v>564</v>
      </c>
      <c r="C329" s="28" t="s">
        <v>207</v>
      </c>
      <c r="D329" s="13" t="s">
        <v>22</v>
      </c>
      <c r="E329" s="172">
        <v>27.2</v>
      </c>
      <c r="F329" s="106"/>
      <c r="G329" s="35">
        <f t="shared" si="20"/>
        <v>0</v>
      </c>
      <c r="H329" s="22"/>
      <c r="I329" s="22"/>
    </row>
    <row r="330" spans="1:9" ht="27.5" thickBot="1">
      <c r="A330" s="206" t="s">
        <v>553</v>
      </c>
      <c r="B330" s="79" t="s">
        <v>565</v>
      </c>
      <c r="C330" s="107" t="s">
        <v>36</v>
      </c>
      <c r="D330" s="13" t="s">
        <v>22</v>
      </c>
      <c r="E330" s="172">
        <v>9.6</v>
      </c>
      <c r="F330" s="106"/>
      <c r="G330" s="35">
        <f t="shared" si="20"/>
        <v>0</v>
      </c>
      <c r="H330" s="22"/>
      <c r="I330" s="22"/>
    </row>
    <row r="331" spans="1:9" ht="28.5" thickBot="1">
      <c r="A331" s="207" t="s">
        <v>553</v>
      </c>
      <c r="B331" s="67" t="s">
        <v>566</v>
      </c>
      <c r="C331" s="111" t="s">
        <v>37</v>
      </c>
      <c r="D331" s="37" t="s">
        <v>22</v>
      </c>
      <c r="E331" s="132">
        <v>64</v>
      </c>
      <c r="F331" s="54"/>
      <c r="G331" s="39">
        <f t="shared" si="20"/>
        <v>0</v>
      </c>
      <c r="H331" s="47" t="s">
        <v>551</v>
      </c>
      <c r="I331" s="34">
        <f>ROUND(SUM(G319:G331),2)</f>
        <v>0</v>
      </c>
    </row>
    <row r="332" spans="1:9" ht="26.5">
      <c r="A332" s="141" t="s">
        <v>567</v>
      </c>
      <c r="B332" s="151" t="s">
        <v>575</v>
      </c>
      <c r="C332" s="28" t="s">
        <v>38</v>
      </c>
      <c r="D332" s="13" t="s">
        <v>17</v>
      </c>
      <c r="E332" s="172">
        <v>3</v>
      </c>
      <c r="F332" s="106"/>
      <c r="G332" s="104">
        <f t="shared" si="20"/>
        <v>0</v>
      </c>
      <c r="H332" s="22"/>
      <c r="I332" s="22"/>
    </row>
    <row r="333" spans="1:9" ht="26.5">
      <c r="A333" s="141" t="s">
        <v>567</v>
      </c>
      <c r="B333" s="151" t="s">
        <v>576</v>
      </c>
      <c r="C333" s="29" t="s">
        <v>39</v>
      </c>
      <c r="D333" s="14" t="s">
        <v>22</v>
      </c>
      <c r="E333" s="133">
        <v>12</v>
      </c>
      <c r="F333" s="1"/>
      <c r="G333" s="35">
        <f t="shared" si="20"/>
        <v>0</v>
      </c>
      <c r="H333" s="22"/>
      <c r="I333" s="22"/>
    </row>
    <row r="334" spans="1:9" ht="26.5">
      <c r="A334" s="141" t="s">
        <v>567</v>
      </c>
      <c r="B334" s="151" t="s">
        <v>577</v>
      </c>
      <c r="C334" s="28" t="s">
        <v>40</v>
      </c>
      <c r="D334" s="13" t="s">
        <v>17</v>
      </c>
      <c r="E334" s="133">
        <v>3</v>
      </c>
      <c r="F334" s="1"/>
      <c r="G334" s="35">
        <f t="shared" si="20"/>
        <v>0</v>
      </c>
      <c r="H334" s="22"/>
      <c r="I334" s="22"/>
    </row>
    <row r="335" spans="1:9" ht="26.5">
      <c r="A335" s="141" t="s">
        <v>567</v>
      </c>
      <c r="B335" s="151" t="s">
        <v>578</v>
      </c>
      <c r="C335" s="28" t="s">
        <v>417</v>
      </c>
      <c r="D335" s="13" t="s">
        <v>17</v>
      </c>
      <c r="E335" s="133">
        <v>6</v>
      </c>
      <c r="F335" s="1"/>
      <c r="G335" s="35">
        <f t="shared" si="20"/>
        <v>0</v>
      </c>
      <c r="H335" s="22"/>
      <c r="I335" s="22"/>
    </row>
    <row r="336" spans="1:9" ht="26.5">
      <c r="A336" s="141" t="s">
        <v>567</v>
      </c>
      <c r="B336" s="151" t="s">
        <v>579</v>
      </c>
      <c r="C336" s="29" t="s">
        <v>41</v>
      </c>
      <c r="D336" s="14" t="s">
        <v>21</v>
      </c>
      <c r="E336" s="133">
        <v>2.97</v>
      </c>
      <c r="F336" s="1"/>
      <c r="G336" s="35">
        <f t="shared" si="20"/>
        <v>0</v>
      </c>
      <c r="H336" s="22"/>
      <c r="I336" s="22"/>
    </row>
    <row r="337" spans="1:9" ht="28">
      <c r="A337" s="60" t="s">
        <v>568</v>
      </c>
      <c r="B337" s="151" t="s">
        <v>580</v>
      </c>
      <c r="C337" s="76" t="s">
        <v>42</v>
      </c>
      <c r="D337" s="14" t="s">
        <v>21</v>
      </c>
      <c r="E337" s="133">
        <v>1</v>
      </c>
      <c r="F337" s="1"/>
      <c r="G337" s="35">
        <f t="shared" si="20"/>
        <v>0</v>
      </c>
      <c r="H337" s="22"/>
      <c r="I337" s="22"/>
    </row>
    <row r="338" spans="1:9" ht="28">
      <c r="A338" s="60" t="s">
        <v>568</v>
      </c>
      <c r="B338" s="151" t="s">
        <v>581</v>
      </c>
      <c r="C338" s="76" t="s">
        <v>421</v>
      </c>
      <c r="D338" s="14" t="s">
        <v>21</v>
      </c>
      <c r="E338" s="133">
        <v>1.4</v>
      </c>
      <c r="F338" s="1"/>
      <c r="G338" s="35">
        <f t="shared" si="20"/>
        <v>0</v>
      </c>
      <c r="H338" s="22"/>
      <c r="I338" s="22"/>
    </row>
    <row r="339" spans="1:9" ht="28">
      <c r="A339" s="60" t="s">
        <v>568</v>
      </c>
      <c r="B339" s="151" t="s">
        <v>582</v>
      </c>
      <c r="C339" s="76" t="s">
        <v>43</v>
      </c>
      <c r="D339" s="14" t="s">
        <v>21</v>
      </c>
      <c r="E339" s="133">
        <v>0.9</v>
      </c>
      <c r="F339" s="1"/>
      <c r="G339" s="35">
        <f t="shared" si="20"/>
        <v>0</v>
      </c>
      <c r="H339" s="22"/>
      <c r="I339" s="22"/>
    </row>
    <row r="340" spans="1:9" ht="28">
      <c r="A340" s="60" t="s">
        <v>568</v>
      </c>
      <c r="B340" s="151" t="s">
        <v>583</v>
      </c>
      <c r="C340" s="76" t="s">
        <v>424</v>
      </c>
      <c r="D340" s="14" t="s">
        <v>21</v>
      </c>
      <c r="E340" s="133">
        <v>3</v>
      </c>
      <c r="F340" s="1"/>
      <c r="G340" s="35">
        <f t="shared" si="20"/>
        <v>0</v>
      </c>
      <c r="H340" s="22"/>
      <c r="I340" s="22"/>
    </row>
    <row r="341" spans="1:9" ht="28">
      <c r="A341" s="60" t="s">
        <v>568</v>
      </c>
      <c r="B341" s="151" t="s">
        <v>584</v>
      </c>
      <c r="C341" s="76" t="s">
        <v>425</v>
      </c>
      <c r="D341" s="14" t="s">
        <v>21</v>
      </c>
      <c r="E341" s="133">
        <v>1.7</v>
      </c>
      <c r="F341" s="1"/>
      <c r="G341" s="35">
        <f t="shared" si="20"/>
        <v>0</v>
      </c>
      <c r="H341" s="22"/>
      <c r="I341" s="22"/>
    </row>
    <row r="342" spans="1:9" ht="28">
      <c r="A342" s="60" t="s">
        <v>568</v>
      </c>
      <c r="B342" s="151" t="s">
        <v>585</v>
      </c>
      <c r="C342" s="76" t="s">
        <v>426</v>
      </c>
      <c r="D342" s="14" t="s">
        <v>21</v>
      </c>
      <c r="E342" s="133">
        <v>12</v>
      </c>
      <c r="F342" s="1"/>
      <c r="G342" s="35">
        <f t="shared" ref="G342:G344" si="21">ROUND((E342*F342),2)</f>
        <v>0</v>
      </c>
      <c r="H342" s="22"/>
      <c r="I342" s="22"/>
    </row>
    <row r="343" spans="1:9" ht="40.5" thickBot="1">
      <c r="A343" s="60" t="s">
        <v>569</v>
      </c>
      <c r="B343" s="151" t="s">
        <v>586</v>
      </c>
      <c r="C343" s="116" t="s">
        <v>117</v>
      </c>
      <c r="D343" s="13" t="s">
        <v>21</v>
      </c>
      <c r="E343" s="133">
        <v>275</v>
      </c>
      <c r="F343" s="173"/>
      <c r="G343" s="35">
        <f t="shared" si="21"/>
        <v>0</v>
      </c>
      <c r="H343" s="22"/>
      <c r="I343" s="22"/>
    </row>
    <row r="344" spans="1:9" ht="40.5" thickBot="1">
      <c r="A344" s="63" t="s">
        <v>569</v>
      </c>
      <c r="B344" s="208" t="s">
        <v>587</v>
      </c>
      <c r="C344" s="36" t="s">
        <v>428</v>
      </c>
      <c r="D344" s="37" t="s">
        <v>21</v>
      </c>
      <c r="E344" s="132">
        <v>275</v>
      </c>
      <c r="F344" s="174"/>
      <c r="G344" s="39">
        <f t="shared" si="21"/>
        <v>0</v>
      </c>
      <c r="H344" s="47" t="s">
        <v>570</v>
      </c>
      <c r="I344" s="34">
        <f>ROUND(SUM(G332:G344),2)</f>
        <v>0</v>
      </c>
    </row>
    <row r="345" spans="1:9" ht="28.5" thickBot="1">
      <c r="A345" s="141" t="s">
        <v>571</v>
      </c>
      <c r="B345" s="79" t="s">
        <v>573</v>
      </c>
      <c r="C345" s="28" t="s">
        <v>208</v>
      </c>
      <c r="D345" s="13" t="s">
        <v>21</v>
      </c>
      <c r="E345" s="133">
        <v>39</v>
      </c>
      <c r="F345" s="1"/>
      <c r="G345" s="35">
        <f t="shared" ref="G345:G346" si="22">ROUND((E345*F345),2)</f>
        <v>0</v>
      </c>
      <c r="H345" s="99"/>
      <c r="I345" s="100"/>
    </row>
    <row r="346" spans="1:9" ht="56.5" thickBot="1">
      <c r="A346" s="63" t="s">
        <v>571</v>
      </c>
      <c r="B346" s="67" t="s">
        <v>574</v>
      </c>
      <c r="C346" s="36" t="s">
        <v>121</v>
      </c>
      <c r="D346" s="153" t="s">
        <v>429</v>
      </c>
      <c r="E346" s="132">
        <v>1</v>
      </c>
      <c r="F346" s="54"/>
      <c r="G346" s="39">
        <f t="shared" si="22"/>
        <v>0</v>
      </c>
      <c r="H346" s="47" t="s">
        <v>572</v>
      </c>
      <c r="I346" s="34">
        <f>ROUND(SUM(G345:G346),2)</f>
        <v>0</v>
      </c>
    </row>
    <row r="347" spans="1:9" ht="14.5" thickBot="1">
      <c r="D347" s="83"/>
      <c r="E347" s="84" t="s">
        <v>97</v>
      </c>
      <c r="F347" s="88"/>
      <c r="G347" s="101">
        <f>SUM(G9:G346)</f>
        <v>-10318.5</v>
      </c>
    </row>
  </sheetData>
  <sheetProtection algorithmName="SHA-512" hashValue="fwa7VVUxSy1nfvOr47td2TgaC0qcxeBHVZdLfkU+Z6AkxjQ/qqJg8Mb7NJx4doIlQhfYdjJT3ZPgzfS76tfaeA==" saltValue="pfPE58aUzcEdssvofJ5mXA==" spinCount="100000" sheet="1" objects="1" scenarios="1"/>
  <mergeCells count="8">
    <mergeCell ref="H275:H317"/>
    <mergeCell ref="A212:F212"/>
    <mergeCell ref="A254:F254"/>
    <mergeCell ref="A6:G6"/>
    <mergeCell ref="A4:G4"/>
    <mergeCell ref="H77:H143"/>
    <mergeCell ref="A8:G8"/>
    <mergeCell ref="H231:H247"/>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DE97-2380-41F5-BBA3-7BA9FB8786C8}">
  <dimension ref="A1:I32"/>
  <sheetViews>
    <sheetView topLeftCell="A16" workbookViewId="0">
      <selection sqref="A1:G1"/>
    </sheetView>
  </sheetViews>
  <sheetFormatPr defaultRowHeight="14.5"/>
  <cols>
    <col min="1" max="1" width="34.90625" customWidth="1"/>
    <col min="3" max="3" width="60.453125" customWidth="1"/>
    <col min="5" max="5" width="18.36328125" customWidth="1"/>
    <col min="6" max="6" width="18" customWidth="1"/>
    <col min="7" max="7" width="18.54296875" customWidth="1"/>
    <col min="8" max="8" width="17.90625" customWidth="1"/>
    <col min="9" max="9" width="14.6328125" customWidth="1"/>
  </cols>
  <sheetData>
    <row r="1" spans="1:9" ht="15.5" thickBot="1">
      <c r="A1" s="247" t="s">
        <v>339</v>
      </c>
      <c r="B1" s="248"/>
      <c r="C1" s="248"/>
      <c r="D1" s="248"/>
      <c r="E1" s="248"/>
      <c r="F1" s="248"/>
      <c r="G1" s="249"/>
    </row>
    <row r="2" spans="1:9" ht="15" thickBot="1"/>
    <row r="3" spans="1:9" ht="15" thickBot="1">
      <c r="A3" s="256" t="s">
        <v>588</v>
      </c>
      <c r="B3" s="257"/>
      <c r="C3" s="257"/>
      <c r="D3" s="257"/>
      <c r="E3" s="257"/>
      <c r="F3" s="257"/>
      <c r="G3" s="258"/>
      <c r="H3" s="21"/>
      <c r="I3" s="21"/>
    </row>
    <row r="4" spans="1:9" ht="42.5" thickBot="1">
      <c r="A4" s="56" t="s">
        <v>50</v>
      </c>
      <c r="B4" s="41" t="s">
        <v>0</v>
      </c>
      <c r="C4" s="42" t="s">
        <v>1</v>
      </c>
      <c r="D4" s="41" t="s">
        <v>2</v>
      </c>
      <c r="E4" s="43" t="s">
        <v>3</v>
      </c>
      <c r="F4" s="44" t="s">
        <v>9</v>
      </c>
      <c r="G4" s="45" t="s">
        <v>4</v>
      </c>
      <c r="H4" s="21"/>
      <c r="I4" s="21"/>
    </row>
    <row r="5" spans="1:9" ht="26">
      <c r="A5" s="58" t="s">
        <v>589</v>
      </c>
      <c r="B5" s="163" t="s">
        <v>51</v>
      </c>
      <c r="C5" s="164" t="s">
        <v>616</v>
      </c>
      <c r="D5" s="165" t="s">
        <v>22</v>
      </c>
      <c r="E5" s="166">
        <v>170.2</v>
      </c>
      <c r="F5" s="119"/>
      <c r="G5" s="35">
        <f t="shared" ref="G5:G31" si="0">ROUND((E5*F5),2)</f>
        <v>0</v>
      </c>
      <c r="H5" s="21"/>
      <c r="I5" s="21"/>
    </row>
    <row r="6" spans="1:9">
      <c r="A6" s="58" t="s">
        <v>589</v>
      </c>
      <c r="B6" s="13" t="s">
        <v>52</v>
      </c>
      <c r="C6" s="117" t="s">
        <v>615</v>
      </c>
      <c r="D6" s="87" t="s">
        <v>22</v>
      </c>
      <c r="E6" s="134">
        <v>152.80000000000001</v>
      </c>
      <c r="F6" s="120"/>
      <c r="G6" s="35">
        <f t="shared" si="0"/>
        <v>0</v>
      </c>
      <c r="H6" s="21"/>
      <c r="I6" s="21"/>
    </row>
    <row r="7" spans="1:9">
      <c r="A7" s="58" t="s">
        <v>589</v>
      </c>
      <c r="B7" s="13" t="s">
        <v>53</v>
      </c>
      <c r="C7" s="117" t="s">
        <v>614</v>
      </c>
      <c r="D7" s="87" t="s">
        <v>22</v>
      </c>
      <c r="E7" s="134">
        <v>338</v>
      </c>
      <c r="F7" s="120"/>
      <c r="G7" s="35">
        <f t="shared" si="0"/>
        <v>0</v>
      </c>
      <c r="H7" s="21"/>
      <c r="I7" s="21"/>
    </row>
    <row r="8" spans="1:9">
      <c r="A8" s="58" t="s">
        <v>589</v>
      </c>
      <c r="B8" s="13" t="s">
        <v>54</v>
      </c>
      <c r="C8" s="117" t="s">
        <v>613</v>
      </c>
      <c r="D8" s="87" t="s">
        <v>22</v>
      </c>
      <c r="E8" s="134">
        <v>52.5</v>
      </c>
      <c r="F8" s="120"/>
      <c r="G8" s="35">
        <f t="shared" si="0"/>
        <v>0</v>
      </c>
      <c r="H8" s="21"/>
      <c r="I8" s="21"/>
    </row>
    <row r="9" spans="1:9" ht="52">
      <c r="A9" s="58" t="s">
        <v>589</v>
      </c>
      <c r="B9" s="13" t="s">
        <v>55</v>
      </c>
      <c r="C9" s="117" t="s">
        <v>612</v>
      </c>
      <c r="D9" s="87" t="s">
        <v>17</v>
      </c>
      <c r="E9" s="134">
        <v>20</v>
      </c>
      <c r="F9" s="120"/>
      <c r="G9" s="35">
        <f t="shared" si="0"/>
        <v>0</v>
      </c>
      <c r="H9" s="21"/>
      <c r="I9" s="21"/>
    </row>
    <row r="10" spans="1:9" ht="39">
      <c r="A10" s="58" t="s">
        <v>589</v>
      </c>
      <c r="B10" s="13" t="s">
        <v>56</v>
      </c>
      <c r="C10" s="117" t="s">
        <v>611</v>
      </c>
      <c r="D10" s="87" t="s">
        <v>17</v>
      </c>
      <c r="E10" s="134">
        <v>20</v>
      </c>
      <c r="F10" s="120"/>
      <c r="G10" s="35">
        <f t="shared" si="0"/>
        <v>0</v>
      </c>
      <c r="H10" s="21"/>
      <c r="I10" s="21"/>
    </row>
    <row r="11" spans="1:9" ht="39">
      <c r="A11" s="58" t="s">
        <v>589</v>
      </c>
      <c r="B11" s="13" t="s">
        <v>57</v>
      </c>
      <c r="C11" s="117" t="s">
        <v>610</v>
      </c>
      <c r="D11" s="87" t="s">
        <v>17</v>
      </c>
      <c r="E11" s="134">
        <v>2</v>
      </c>
      <c r="F11" s="120"/>
      <c r="G11" s="35">
        <f t="shared" si="0"/>
        <v>0</v>
      </c>
      <c r="H11" s="21"/>
      <c r="I11" s="21"/>
    </row>
    <row r="12" spans="1:9" ht="52">
      <c r="A12" s="58" t="s">
        <v>589</v>
      </c>
      <c r="B12" s="13" t="s">
        <v>58</v>
      </c>
      <c r="C12" s="117" t="s">
        <v>609</v>
      </c>
      <c r="D12" s="87" t="s">
        <v>17</v>
      </c>
      <c r="E12" s="134">
        <v>32</v>
      </c>
      <c r="F12" s="120"/>
      <c r="G12" s="35">
        <f t="shared" si="0"/>
        <v>0</v>
      </c>
      <c r="H12" s="21"/>
      <c r="I12" s="21"/>
    </row>
    <row r="13" spans="1:9" ht="52">
      <c r="A13" s="58" t="s">
        <v>589</v>
      </c>
      <c r="B13" s="13" t="s">
        <v>59</v>
      </c>
      <c r="C13" s="117" t="s">
        <v>608</v>
      </c>
      <c r="D13" s="87" t="s">
        <v>17</v>
      </c>
      <c r="E13" s="134">
        <v>27</v>
      </c>
      <c r="F13" s="120"/>
      <c r="G13" s="35">
        <f t="shared" si="0"/>
        <v>0</v>
      </c>
      <c r="H13" s="21"/>
      <c r="I13" s="21"/>
    </row>
    <row r="14" spans="1:9" ht="52">
      <c r="A14" s="58" t="s">
        <v>589</v>
      </c>
      <c r="B14" s="13" t="s">
        <v>60</v>
      </c>
      <c r="C14" s="117" t="s">
        <v>607</v>
      </c>
      <c r="D14" s="87" t="s">
        <v>17</v>
      </c>
      <c r="E14" s="134">
        <v>5</v>
      </c>
      <c r="F14" s="120"/>
      <c r="G14" s="35">
        <f t="shared" si="0"/>
        <v>0</v>
      </c>
      <c r="H14" s="21"/>
      <c r="I14" s="21"/>
    </row>
    <row r="15" spans="1:9" ht="52">
      <c r="A15" s="58" t="s">
        <v>589</v>
      </c>
      <c r="B15" s="13" t="s">
        <v>61</v>
      </c>
      <c r="C15" s="117" t="s">
        <v>606</v>
      </c>
      <c r="D15" s="87" t="s">
        <v>17</v>
      </c>
      <c r="E15" s="134">
        <v>4</v>
      </c>
      <c r="F15" s="120"/>
      <c r="G15" s="35">
        <f t="shared" si="0"/>
        <v>0</v>
      </c>
      <c r="H15" s="21"/>
      <c r="I15" s="21"/>
    </row>
    <row r="16" spans="1:9">
      <c r="A16" s="58" t="s">
        <v>589</v>
      </c>
      <c r="B16" s="13" t="s">
        <v>62</v>
      </c>
      <c r="C16" s="117" t="s">
        <v>605</v>
      </c>
      <c r="D16" s="87" t="s">
        <v>17</v>
      </c>
      <c r="E16" s="134">
        <v>3</v>
      </c>
      <c r="F16" s="120"/>
      <c r="G16" s="35">
        <f t="shared" si="0"/>
        <v>0</v>
      </c>
      <c r="H16" s="21"/>
      <c r="I16" s="21"/>
    </row>
    <row r="17" spans="1:9" ht="39">
      <c r="A17" s="58" t="s">
        <v>589</v>
      </c>
      <c r="B17" s="13" t="s">
        <v>63</v>
      </c>
      <c r="C17" s="117" t="s">
        <v>604</v>
      </c>
      <c r="D17" s="87" t="s">
        <v>17</v>
      </c>
      <c r="E17" s="134">
        <v>1</v>
      </c>
      <c r="F17" s="120"/>
      <c r="G17" s="35">
        <f t="shared" si="0"/>
        <v>0</v>
      </c>
      <c r="H17" s="21"/>
      <c r="I17" s="21"/>
    </row>
    <row r="18" spans="1:9">
      <c r="A18" s="58" t="s">
        <v>589</v>
      </c>
      <c r="B18" s="13" t="s">
        <v>64</v>
      </c>
      <c r="C18" s="223" t="s">
        <v>603</v>
      </c>
      <c r="D18" s="87" t="s">
        <v>17</v>
      </c>
      <c r="E18" s="134">
        <v>22</v>
      </c>
      <c r="F18" s="120"/>
      <c r="G18" s="35">
        <f t="shared" si="0"/>
        <v>0</v>
      </c>
      <c r="H18" s="21"/>
      <c r="I18" s="21"/>
    </row>
    <row r="19" spans="1:9">
      <c r="A19" s="58" t="s">
        <v>589</v>
      </c>
      <c r="B19" s="13" t="s">
        <v>65</v>
      </c>
      <c r="C19" s="223" t="s">
        <v>602</v>
      </c>
      <c r="D19" s="87" t="s">
        <v>22</v>
      </c>
      <c r="E19" s="134">
        <v>714</v>
      </c>
      <c r="F19" s="120"/>
      <c r="G19" s="35">
        <f t="shared" si="0"/>
        <v>0</v>
      </c>
      <c r="H19" s="21"/>
      <c r="I19" s="21"/>
    </row>
    <row r="20" spans="1:9">
      <c r="A20" s="58" t="s">
        <v>589</v>
      </c>
      <c r="B20" s="13" t="s">
        <v>66</v>
      </c>
      <c r="C20" s="223" t="s">
        <v>126</v>
      </c>
      <c r="D20" s="87" t="s">
        <v>22</v>
      </c>
      <c r="E20" s="134">
        <v>714</v>
      </c>
      <c r="F20" s="120"/>
      <c r="G20" s="35">
        <f t="shared" si="0"/>
        <v>0</v>
      </c>
      <c r="H20" s="21"/>
      <c r="I20" s="21"/>
    </row>
    <row r="21" spans="1:9">
      <c r="A21" s="58" t="s">
        <v>589</v>
      </c>
      <c r="B21" s="13" t="s">
        <v>67</v>
      </c>
      <c r="C21" s="223" t="s">
        <v>601</v>
      </c>
      <c r="D21" s="87" t="s">
        <v>17</v>
      </c>
      <c r="E21" s="134">
        <v>31</v>
      </c>
      <c r="F21" s="121"/>
      <c r="G21" s="35">
        <f t="shared" si="0"/>
        <v>0</v>
      </c>
      <c r="H21" s="21"/>
      <c r="I21" s="21"/>
    </row>
    <row r="22" spans="1:9" ht="26">
      <c r="A22" s="58" t="s">
        <v>589</v>
      </c>
      <c r="B22" s="13" t="s">
        <v>68</v>
      </c>
      <c r="C22" s="223" t="s">
        <v>600</v>
      </c>
      <c r="D22" s="87" t="s">
        <v>17</v>
      </c>
      <c r="E22" s="135">
        <v>31</v>
      </c>
      <c r="F22" s="121"/>
      <c r="G22" s="35">
        <f t="shared" si="0"/>
        <v>0</v>
      </c>
      <c r="H22" s="21"/>
      <c r="I22" s="21"/>
    </row>
    <row r="23" spans="1:9">
      <c r="A23" s="58" t="s">
        <v>589</v>
      </c>
      <c r="B23" s="13" t="s">
        <v>69</v>
      </c>
      <c r="C23" s="223" t="s">
        <v>599</v>
      </c>
      <c r="D23" s="87" t="s">
        <v>17</v>
      </c>
      <c r="E23" s="135">
        <v>1</v>
      </c>
      <c r="F23" s="121"/>
      <c r="G23" s="35">
        <f t="shared" si="0"/>
        <v>0</v>
      </c>
      <c r="H23" s="21"/>
      <c r="I23" s="21"/>
    </row>
    <row r="24" spans="1:9">
      <c r="A24" s="58" t="s">
        <v>589</v>
      </c>
      <c r="B24" s="13" t="s">
        <v>70</v>
      </c>
      <c r="C24" s="223" t="s">
        <v>598</v>
      </c>
      <c r="D24" s="87" t="s">
        <v>17</v>
      </c>
      <c r="E24" s="135">
        <v>1</v>
      </c>
      <c r="F24" s="121"/>
      <c r="G24" s="35">
        <f t="shared" si="0"/>
        <v>0</v>
      </c>
      <c r="H24" s="21"/>
      <c r="I24" s="21"/>
    </row>
    <row r="25" spans="1:9" ht="15" thickBot="1">
      <c r="A25" s="58" t="s">
        <v>589</v>
      </c>
      <c r="B25" s="13" t="s">
        <v>71</v>
      </c>
      <c r="C25" s="223" t="s">
        <v>597</v>
      </c>
      <c r="D25" s="87" t="s">
        <v>17</v>
      </c>
      <c r="E25" s="135">
        <v>1</v>
      </c>
      <c r="F25" s="121"/>
      <c r="G25" s="35">
        <f t="shared" si="0"/>
        <v>0</v>
      </c>
      <c r="H25" s="21"/>
      <c r="I25" s="21"/>
    </row>
    <row r="26" spans="1:9" ht="29" thickBot="1">
      <c r="A26" s="168" t="s">
        <v>589</v>
      </c>
      <c r="B26" s="37" t="s">
        <v>72</v>
      </c>
      <c r="C26" s="224" t="s">
        <v>596</v>
      </c>
      <c r="D26" s="89" t="s">
        <v>22</v>
      </c>
      <c r="E26" s="136">
        <v>5.7</v>
      </c>
      <c r="F26" s="122"/>
      <c r="G26" s="39">
        <f t="shared" si="0"/>
        <v>0</v>
      </c>
      <c r="H26" s="40" t="s">
        <v>49</v>
      </c>
      <c r="I26" s="34">
        <f>ROUND(SUM(G5:G26),2)</f>
        <v>0</v>
      </c>
    </row>
    <row r="27" spans="1:9">
      <c r="A27" s="141" t="s">
        <v>590</v>
      </c>
      <c r="B27" s="105" t="s">
        <v>74</v>
      </c>
      <c r="C27" s="225" t="s">
        <v>595</v>
      </c>
      <c r="D27" s="13" t="s">
        <v>24</v>
      </c>
      <c r="E27" s="128">
        <v>165</v>
      </c>
      <c r="F27" s="2"/>
      <c r="G27" s="104">
        <f t="shared" si="0"/>
        <v>0</v>
      </c>
      <c r="H27" s="22"/>
      <c r="I27" s="22"/>
    </row>
    <row r="28" spans="1:9">
      <c r="A28" s="141" t="s">
        <v>590</v>
      </c>
      <c r="B28" s="105" t="s">
        <v>75</v>
      </c>
      <c r="C28" s="223" t="s">
        <v>594</v>
      </c>
      <c r="D28" s="13" t="s">
        <v>24</v>
      </c>
      <c r="E28" s="128">
        <v>580</v>
      </c>
      <c r="F28" s="2"/>
      <c r="G28" s="35">
        <f t="shared" si="0"/>
        <v>0</v>
      </c>
      <c r="H28" s="22"/>
      <c r="I28" s="22"/>
    </row>
    <row r="29" spans="1:9" ht="26">
      <c r="A29" s="141" t="s">
        <v>590</v>
      </c>
      <c r="B29" s="105" t="s">
        <v>76</v>
      </c>
      <c r="C29" s="223" t="s">
        <v>593</v>
      </c>
      <c r="D29" s="13" t="s">
        <v>24</v>
      </c>
      <c r="E29" s="128">
        <v>1770</v>
      </c>
      <c r="F29" s="2"/>
      <c r="G29" s="35">
        <f t="shared" si="0"/>
        <v>0</v>
      </c>
      <c r="H29" s="22"/>
      <c r="I29" s="22"/>
    </row>
    <row r="30" spans="1:9" ht="15" thickBot="1">
      <c r="A30" s="141" t="s">
        <v>590</v>
      </c>
      <c r="B30" s="105" t="s">
        <v>77</v>
      </c>
      <c r="C30" s="223" t="s">
        <v>592</v>
      </c>
      <c r="D30" s="13" t="s">
        <v>21</v>
      </c>
      <c r="E30" s="128">
        <v>2400</v>
      </c>
      <c r="F30" s="2"/>
      <c r="G30" s="35">
        <f t="shared" si="0"/>
        <v>0</v>
      </c>
      <c r="H30" s="22"/>
      <c r="I30" s="22"/>
    </row>
    <row r="31" spans="1:9" ht="29" thickBot="1">
      <c r="A31" s="63" t="s">
        <v>590</v>
      </c>
      <c r="B31" s="50" t="s">
        <v>79</v>
      </c>
      <c r="C31" s="224" t="s">
        <v>591</v>
      </c>
      <c r="D31" s="13" t="s">
        <v>24</v>
      </c>
      <c r="E31" s="131">
        <v>930</v>
      </c>
      <c r="F31" s="216"/>
      <c r="G31" s="39">
        <f t="shared" si="0"/>
        <v>0</v>
      </c>
      <c r="H31" s="47" t="s">
        <v>78</v>
      </c>
      <c r="I31" s="34">
        <f>ROUND(SUM(G27:G31),2)</f>
        <v>0</v>
      </c>
    </row>
    <row r="32" spans="1:9" ht="15" thickBot="1">
      <c r="D32" s="83"/>
      <c r="E32" s="84" t="s">
        <v>125</v>
      </c>
      <c r="F32" s="88"/>
      <c r="G32" s="101">
        <f>SUM(G5:G31)</f>
        <v>0</v>
      </c>
    </row>
  </sheetData>
  <sheetProtection algorithmName="SHA-512" hashValue="rd0Aq8PmtyCeUZe5PfBGe3AqQZESJaYqnGBz1FqUAQ/p/MOc1C0aHqyd7YeBEKsAjmMQr0RCmUCQpsuvKENWAg==" saltValue="MOBw8FdTHMAg+xA+7K4inA==" spinCount="100000" sheet="1" objects="1" scenarios="1"/>
  <mergeCells count="2">
    <mergeCell ref="A1:G1"/>
    <mergeCell ref="A3:G3"/>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4"/>
  <sheetViews>
    <sheetView workbookViewId="0">
      <selection sqref="A1:G1"/>
    </sheetView>
  </sheetViews>
  <sheetFormatPr defaultColWidth="9.08984375" defaultRowHeight="14"/>
  <cols>
    <col min="1" max="1" width="36.36328125" style="55" customWidth="1"/>
    <col min="2" max="2" width="7.6328125" style="26" customWidth="1"/>
    <col min="3" max="3" width="67.08984375" style="31" customWidth="1"/>
    <col min="4" max="4" width="9.08984375" style="15"/>
    <col min="5" max="5" width="16.36328125" style="15" customWidth="1"/>
    <col min="6" max="6" width="16.6328125" style="16" customWidth="1"/>
    <col min="7" max="7" width="16.54296875" style="23" customWidth="1"/>
    <col min="8" max="8" width="17.6328125" style="21" customWidth="1"/>
    <col min="9" max="9" width="13.36328125" style="21" customWidth="1"/>
    <col min="10" max="16384" width="9.08984375" style="21"/>
  </cols>
  <sheetData>
    <row r="1" spans="1:9" ht="18" customHeight="1" thickBot="1">
      <c r="A1" s="247" t="s">
        <v>339</v>
      </c>
      <c r="B1" s="248"/>
      <c r="C1" s="248"/>
      <c r="D1" s="248"/>
      <c r="E1" s="248"/>
      <c r="F1" s="248"/>
      <c r="G1" s="249"/>
    </row>
    <row r="2" spans="1:9" ht="8" customHeight="1" thickBot="1">
      <c r="B2" s="3"/>
      <c r="C2" s="27"/>
      <c r="D2" s="3"/>
      <c r="E2" s="4"/>
      <c r="F2" s="17"/>
      <c r="G2" s="3"/>
    </row>
    <row r="3" spans="1:9" ht="14.4" customHeight="1" thickBot="1">
      <c r="A3" s="244" t="s">
        <v>617</v>
      </c>
      <c r="B3" s="245"/>
      <c r="C3" s="245"/>
      <c r="D3" s="245"/>
      <c r="E3" s="245"/>
      <c r="F3" s="245"/>
      <c r="G3" s="246"/>
    </row>
    <row r="4" spans="1:9" ht="42.5" thickBot="1">
      <c r="A4" s="56" t="s">
        <v>50</v>
      </c>
      <c r="B4" s="41" t="s">
        <v>0</v>
      </c>
      <c r="C4" s="42" t="s">
        <v>1</v>
      </c>
      <c r="D4" s="41" t="s">
        <v>2</v>
      </c>
      <c r="E4" s="43" t="s">
        <v>3</v>
      </c>
      <c r="F4" s="44" t="s">
        <v>9</v>
      </c>
      <c r="G4" s="45" t="s">
        <v>4</v>
      </c>
    </row>
    <row r="5" spans="1:9">
      <c r="A5" s="57" t="s">
        <v>217</v>
      </c>
      <c r="B5" s="163" t="s">
        <v>51</v>
      </c>
      <c r="C5" s="164" t="s">
        <v>218</v>
      </c>
      <c r="D5" s="13" t="s">
        <v>24</v>
      </c>
      <c r="E5" s="166">
        <v>15</v>
      </c>
      <c r="F5" s="119"/>
      <c r="G5" s="82">
        <f>ROUND((E5*F5),2)</f>
        <v>0</v>
      </c>
    </row>
    <row r="6" spans="1:9" ht="26">
      <c r="A6" s="167" t="s">
        <v>217</v>
      </c>
      <c r="B6" s="13" t="s">
        <v>52</v>
      </c>
      <c r="C6" s="117" t="s">
        <v>618</v>
      </c>
      <c r="D6" s="87" t="s">
        <v>22</v>
      </c>
      <c r="E6" s="134">
        <v>12</v>
      </c>
      <c r="F6" s="120"/>
      <c r="G6" s="35">
        <f>ROUND((E6*F6),2)</f>
        <v>0</v>
      </c>
    </row>
    <row r="7" spans="1:9">
      <c r="A7" s="167" t="s">
        <v>217</v>
      </c>
      <c r="B7" s="13" t="s">
        <v>53</v>
      </c>
      <c r="C7" s="117" t="s">
        <v>219</v>
      </c>
      <c r="D7" s="87" t="s">
        <v>17</v>
      </c>
      <c r="E7" s="134">
        <v>2</v>
      </c>
      <c r="F7" s="121"/>
      <c r="G7" s="35">
        <f t="shared" ref="G7:G10" si="0">ROUND((E7*F7),2)</f>
        <v>0</v>
      </c>
    </row>
    <row r="8" spans="1:9" ht="26">
      <c r="A8" s="167" t="s">
        <v>217</v>
      </c>
      <c r="B8" s="13" t="s">
        <v>54</v>
      </c>
      <c r="C8" s="117" t="s">
        <v>619</v>
      </c>
      <c r="D8" s="13" t="s">
        <v>24</v>
      </c>
      <c r="E8" s="135">
        <v>20</v>
      </c>
      <c r="F8" s="121"/>
      <c r="G8" s="35">
        <f t="shared" si="0"/>
        <v>0</v>
      </c>
    </row>
    <row r="9" spans="1:9" ht="14.5" thickBot="1">
      <c r="A9" s="167" t="s">
        <v>217</v>
      </c>
      <c r="B9" s="13" t="s">
        <v>55</v>
      </c>
      <c r="C9" s="117" t="s">
        <v>220</v>
      </c>
      <c r="D9" s="87" t="s">
        <v>324</v>
      </c>
      <c r="E9" s="135">
        <v>2</v>
      </c>
      <c r="F9" s="121"/>
      <c r="G9" s="35">
        <f t="shared" si="0"/>
        <v>0</v>
      </c>
    </row>
    <row r="10" spans="1:9" ht="28.5" thickBot="1">
      <c r="A10" s="168" t="s">
        <v>217</v>
      </c>
      <c r="B10" s="37" t="s">
        <v>56</v>
      </c>
      <c r="C10" s="118" t="s">
        <v>620</v>
      </c>
      <c r="D10" s="89" t="s">
        <v>22</v>
      </c>
      <c r="E10" s="136">
        <v>12</v>
      </c>
      <c r="F10" s="122"/>
      <c r="G10" s="39">
        <f t="shared" si="0"/>
        <v>0</v>
      </c>
      <c r="H10" s="40" t="s">
        <v>49</v>
      </c>
      <c r="I10" s="34">
        <f>ROUND(SUM(G5:G10),2)</f>
        <v>0</v>
      </c>
    </row>
    <row r="11" spans="1:9" ht="14.5" thickBot="1">
      <c r="B11" s="25"/>
      <c r="C11" s="30"/>
      <c r="D11" s="83"/>
      <c r="E11" s="84" t="s">
        <v>325</v>
      </c>
      <c r="F11" s="88"/>
      <c r="G11" s="101">
        <f>SUM(G5:G10)</f>
        <v>0</v>
      </c>
    </row>
    <row r="12" spans="1:9">
      <c r="B12" s="25"/>
      <c r="C12" s="30"/>
      <c r="D12" s="25"/>
      <c r="E12" s="25"/>
      <c r="F12" s="20"/>
      <c r="G12" s="24"/>
    </row>
    <row r="13" spans="1:9">
      <c r="B13" s="68"/>
      <c r="C13" s="30"/>
      <c r="D13" s="25"/>
      <c r="E13" s="25"/>
      <c r="F13" s="20"/>
      <c r="G13" s="24"/>
    </row>
    <row r="14" spans="1:9">
      <c r="F14" s="15"/>
    </row>
  </sheetData>
  <sheetProtection algorithmName="SHA-512" hashValue="Tzzsw7be6v2+3t1d/RgVmX/APQJXu033dLH5dKy6TfG6wryeaQpvVD0V0/JoexIYzaLVgqsl7fmhFMdrEEcYug==" saltValue="hH8CRcRzEnTrzZcWHmJo+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D1D34-1996-4350-8ABC-3C9CA1E7CFE3}">
  <dimension ref="A1:I123"/>
  <sheetViews>
    <sheetView workbookViewId="0">
      <selection sqref="A1:G1"/>
    </sheetView>
  </sheetViews>
  <sheetFormatPr defaultColWidth="9.08984375" defaultRowHeight="14"/>
  <cols>
    <col min="1" max="1" width="36.36328125" style="55" customWidth="1"/>
    <col min="2" max="2" width="7.6328125" style="26" customWidth="1"/>
    <col min="3" max="3" width="67.08984375" style="31" customWidth="1"/>
    <col min="4" max="4" width="9.08984375" style="15"/>
    <col min="5" max="5" width="16.36328125" style="15" customWidth="1"/>
    <col min="6" max="6" width="16.6328125" style="16" customWidth="1"/>
    <col min="7" max="7" width="16.54296875" style="23" customWidth="1"/>
    <col min="8" max="8" width="17.6328125" style="21" customWidth="1"/>
    <col min="9" max="9" width="13.36328125" style="21" customWidth="1"/>
    <col min="10" max="16384" width="9.08984375" style="21"/>
  </cols>
  <sheetData>
    <row r="1" spans="1:7" ht="18" customHeight="1" thickBot="1">
      <c r="A1" s="247" t="s">
        <v>339</v>
      </c>
      <c r="B1" s="248"/>
      <c r="C1" s="248"/>
      <c r="D1" s="248"/>
      <c r="E1" s="248"/>
      <c r="F1" s="248"/>
      <c r="G1" s="249"/>
    </row>
    <row r="2" spans="1:7" ht="8" customHeight="1" thickBot="1">
      <c r="B2" s="3"/>
      <c r="C2" s="27"/>
      <c r="D2" s="3"/>
      <c r="E2" s="4"/>
      <c r="F2" s="17"/>
      <c r="G2" s="3"/>
    </row>
    <row r="3" spans="1:7" ht="14.4" customHeight="1" thickBot="1">
      <c r="A3" s="244" t="s">
        <v>625</v>
      </c>
      <c r="B3" s="245"/>
      <c r="C3" s="245"/>
      <c r="D3" s="245"/>
      <c r="E3" s="245"/>
      <c r="F3" s="245"/>
      <c r="G3" s="246"/>
    </row>
    <row r="4" spans="1:7" ht="42.5" thickBot="1">
      <c r="A4" s="56" t="s">
        <v>50</v>
      </c>
      <c r="B4" s="41" t="s">
        <v>0</v>
      </c>
      <c r="C4" s="42" t="s">
        <v>1</v>
      </c>
      <c r="D4" s="41" t="s">
        <v>2</v>
      </c>
      <c r="E4" s="43" t="s">
        <v>3</v>
      </c>
      <c r="F4" s="44" t="s">
        <v>9</v>
      </c>
      <c r="G4" s="45" t="s">
        <v>4</v>
      </c>
    </row>
    <row r="5" spans="1:7" ht="46.5">
      <c r="A5" s="78" t="s">
        <v>736</v>
      </c>
      <c r="B5" s="71" t="s">
        <v>51</v>
      </c>
      <c r="C5" s="236" t="s">
        <v>637</v>
      </c>
      <c r="D5" s="93" t="s">
        <v>127</v>
      </c>
      <c r="E5" s="137">
        <v>3</v>
      </c>
      <c r="F5" s="119"/>
      <c r="G5" s="82">
        <f>ROUND((E5*F5),2)</f>
        <v>0</v>
      </c>
    </row>
    <row r="6" spans="1:7" ht="42">
      <c r="A6" s="78" t="s">
        <v>736</v>
      </c>
      <c r="B6" s="71" t="s">
        <v>52</v>
      </c>
      <c r="C6" s="92" t="s">
        <v>638</v>
      </c>
      <c r="D6" s="94" t="s">
        <v>127</v>
      </c>
      <c r="E6" s="138">
        <v>20</v>
      </c>
      <c r="F6" s="120"/>
      <c r="G6" s="35">
        <f>ROUND((E6*F6),2)</f>
        <v>0</v>
      </c>
    </row>
    <row r="7" spans="1:7" ht="31">
      <c r="A7" s="78" t="s">
        <v>736</v>
      </c>
      <c r="B7" s="71" t="s">
        <v>53</v>
      </c>
      <c r="C7" s="236" t="s">
        <v>639</v>
      </c>
      <c r="D7" s="94" t="s">
        <v>127</v>
      </c>
      <c r="E7" s="138">
        <v>20</v>
      </c>
      <c r="F7" s="121"/>
      <c r="G7" s="35">
        <f t="shared" ref="G7:G120" si="0">ROUND((E7*F7),2)</f>
        <v>0</v>
      </c>
    </row>
    <row r="8" spans="1:7" ht="46.5">
      <c r="A8" s="78" t="s">
        <v>736</v>
      </c>
      <c r="B8" s="71" t="s">
        <v>54</v>
      </c>
      <c r="C8" s="236" t="s">
        <v>640</v>
      </c>
      <c r="D8" s="94" t="s">
        <v>127</v>
      </c>
      <c r="E8" s="138">
        <v>3</v>
      </c>
      <c r="F8" s="121"/>
      <c r="G8" s="35">
        <f t="shared" si="0"/>
        <v>0</v>
      </c>
    </row>
    <row r="9" spans="1:7" ht="62">
      <c r="A9" s="78" t="s">
        <v>736</v>
      </c>
      <c r="B9" s="71" t="s">
        <v>55</v>
      </c>
      <c r="C9" s="236" t="s">
        <v>641</v>
      </c>
      <c r="D9" s="94" t="s">
        <v>127</v>
      </c>
      <c r="E9" s="138">
        <v>4</v>
      </c>
      <c r="F9" s="121"/>
      <c r="G9" s="35">
        <f t="shared" si="0"/>
        <v>0</v>
      </c>
    </row>
    <row r="10" spans="1:7" ht="62">
      <c r="A10" s="78" t="s">
        <v>736</v>
      </c>
      <c r="B10" s="71" t="s">
        <v>56</v>
      </c>
      <c r="C10" s="236" t="s">
        <v>642</v>
      </c>
      <c r="D10" s="94" t="s">
        <v>127</v>
      </c>
      <c r="E10" s="138">
        <v>20</v>
      </c>
      <c r="F10" s="121"/>
      <c r="G10" s="35">
        <f t="shared" si="0"/>
        <v>0</v>
      </c>
    </row>
    <row r="11" spans="1:7" ht="15.5">
      <c r="A11" s="78" t="s">
        <v>736</v>
      </c>
      <c r="B11" s="71" t="s">
        <v>57</v>
      </c>
      <c r="C11" s="236" t="s">
        <v>643</v>
      </c>
      <c r="D11" s="94" t="s">
        <v>127</v>
      </c>
      <c r="E11" s="138">
        <v>20</v>
      </c>
      <c r="F11" s="121"/>
      <c r="G11" s="35">
        <f t="shared" si="0"/>
        <v>0</v>
      </c>
    </row>
    <row r="12" spans="1:7" ht="31">
      <c r="A12" s="78" t="s">
        <v>736</v>
      </c>
      <c r="B12" s="71" t="s">
        <v>58</v>
      </c>
      <c r="C12" s="236" t="s">
        <v>644</v>
      </c>
      <c r="D12" s="94" t="s">
        <v>127</v>
      </c>
      <c r="E12" s="138">
        <v>1</v>
      </c>
      <c r="F12" s="121"/>
      <c r="G12" s="35">
        <f t="shared" si="0"/>
        <v>0</v>
      </c>
    </row>
    <row r="13" spans="1:7" ht="15.5">
      <c r="A13" s="78" t="s">
        <v>736</v>
      </c>
      <c r="B13" s="71" t="s">
        <v>59</v>
      </c>
      <c r="C13" s="236" t="s">
        <v>645</v>
      </c>
      <c r="D13" s="94" t="s">
        <v>5</v>
      </c>
      <c r="E13" s="138">
        <v>23</v>
      </c>
      <c r="F13" s="121"/>
      <c r="G13" s="35">
        <f t="shared" si="0"/>
        <v>0</v>
      </c>
    </row>
    <row r="14" spans="1:7" ht="15.5">
      <c r="A14" s="78" t="s">
        <v>736</v>
      </c>
      <c r="B14" s="71" t="s">
        <v>60</v>
      </c>
      <c r="C14" s="236" t="s">
        <v>646</v>
      </c>
      <c r="D14" s="94" t="s">
        <v>127</v>
      </c>
      <c r="E14" s="138">
        <v>24</v>
      </c>
      <c r="F14" s="121"/>
      <c r="G14" s="35">
        <f t="shared" si="0"/>
        <v>0</v>
      </c>
    </row>
    <row r="15" spans="1:7" ht="15.5">
      <c r="A15" s="78" t="s">
        <v>736</v>
      </c>
      <c r="B15" s="71" t="s">
        <v>61</v>
      </c>
      <c r="C15" s="236" t="s">
        <v>647</v>
      </c>
      <c r="D15" s="94" t="s">
        <v>127</v>
      </c>
      <c r="E15" s="138">
        <v>3</v>
      </c>
      <c r="F15" s="121"/>
      <c r="G15" s="35">
        <f t="shared" si="0"/>
        <v>0</v>
      </c>
    </row>
    <row r="16" spans="1:7" ht="15.5">
      <c r="A16" s="78" t="s">
        <v>736</v>
      </c>
      <c r="B16" s="71" t="s">
        <v>62</v>
      </c>
      <c r="C16" s="236" t="s">
        <v>648</v>
      </c>
      <c r="D16" s="94" t="s">
        <v>127</v>
      </c>
      <c r="E16" s="138">
        <v>3</v>
      </c>
      <c r="F16" s="121"/>
      <c r="G16" s="35">
        <f t="shared" si="0"/>
        <v>0</v>
      </c>
    </row>
    <row r="17" spans="1:7" ht="46.5">
      <c r="A17" s="78" t="s">
        <v>736</v>
      </c>
      <c r="B17" s="71" t="s">
        <v>63</v>
      </c>
      <c r="C17" s="236" t="s">
        <v>661</v>
      </c>
      <c r="D17" s="94" t="s">
        <v>22</v>
      </c>
      <c r="E17" s="138">
        <v>1492</v>
      </c>
      <c r="F17" s="121"/>
      <c r="G17" s="35">
        <f t="shared" si="0"/>
        <v>0</v>
      </c>
    </row>
    <row r="18" spans="1:7" ht="31">
      <c r="A18" s="78" t="s">
        <v>736</v>
      </c>
      <c r="B18" s="71" t="s">
        <v>64</v>
      </c>
      <c r="C18" s="236" t="s">
        <v>662</v>
      </c>
      <c r="D18" s="94" t="s">
        <v>22</v>
      </c>
      <c r="E18" s="138">
        <v>272</v>
      </c>
      <c r="F18" s="121"/>
      <c r="G18" s="35">
        <f t="shared" si="0"/>
        <v>0</v>
      </c>
    </row>
    <row r="19" spans="1:7" ht="31">
      <c r="A19" s="78" t="s">
        <v>736</v>
      </c>
      <c r="B19" s="71" t="s">
        <v>65</v>
      </c>
      <c r="C19" s="236" t="s">
        <v>663</v>
      </c>
      <c r="D19" s="94" t="s">
        <v>22</v>
      </c>
      <c r="E19" s="138">
        <v>1251</v>
      </c>
      <c r="F19" s="121"/>
      <c r="G19" s="35">
        <f t="shared" si="0"/>
        <v>0</v>
      </c>
    </row>
    <row r="20" spans="1:7" ht="15.5">
      <c r="A20" s="78" t="s">
        <v>736</v>
      </c>
      <c r="B20" s="71" t="s">
        <v>66</v>
      </c>
      <c r="C20" s="236" t="s">
        <v>664</v>
      </c>
      <c r="D20" s="94" t="s">
        <v>5</v>
      </c>
      <c r="E20" s="138">
        <v>60</v>
      </c>
      <c r="F20" s="121"/>
      <c r="G20" s="35">
        <f t="shared" si="0"/>
        <v>0</v>
      </c>
    </row>
    <row r="21" spans="1:7" ht="31">
      <c r="A21" s="78" t="s">
        <v>736</v>
      </c>
      <c r="B21" s="71" t="s">
        <v>67</v>
      </c>
      <c r="C21" s="236" t="s">
        <v>665</v>
      </c>
      <c r="D21" s="94" t="s">
        <v>5</v>
      </c>
      <c r="E21" s="138">
        <v>8</v>
      </c>
      <c r="F21" s="121"/>
      <c r="G21" s="35">
        <f t="shared" si="0"/>
        <v>0</v>
      </c>
    </row>
    <row r="22" spans="1:7" ht="46.5">
      <c r="A22" s="78" t="s">
        <v>736</v>
      </c>
      <c r="B22" s="71" t="s">
        <v>68</v>
      </c>
      <c r="C22" s="236" t="s">
        <v>666</v>
      </c>
      <c r="D22" s="94" t="s">
        <v>5</v>
      </c>
      <c r="E22" s="138">
        <v>1</v>
      </c>
      <c r="F22" s="121"/>
      <c r="G22" s="35">
        <f t="shared" si="0"/>
        <v>0</v>
      </c>
    </row>
    <row r="23" spans="1:7" ht="31">
      <c r="A23" s="78" t="s">
        <v>736</v>
      </c>
      <c r="B23" s="71" t="s">
        <v>69</v>
      </c>
      <c r="C23" s="236" t="s">
        <v>667</v>
      </c>
      <c r="D23" s="94" t="s">
        <v>127</v>
      </c>
      <c r="E23" s="138">
        <v>1</v>
      </c>
      <c r="F23" s="121"/>
      <c r="G23" s="35">
        <f t="shared" si="0"/>
        <v>0</v>
      </c>
    </row>
    <row r="24" spans="1:7" ht="15.5">
      <c r="A24" s="78" t="s">
        <v>736</v>
      </c>
      <c r="B24" s="71" t="s">
        <v>70</v>
      </c>
      <c r="C24" s="236" t="s">
        <v>668</v>
      </c>
      <c r="D24" s="94" t="s">
        <v>127</v>
      </c>
      <c r="E24" s="138">
        <v>6</v>
      </c>
      <c r="F24" s="121"/>
      <c r="G24" s="35">
        <f t="shared" si="0"/>
        <v>0</v>
      </c>
    </row>
    <row r="25" spans="1:7" ht="15.5">
      <c r="A25" s="78" t="s">
        <v>736</v>
      </c>
      <c r="B25" s="71" t="s">
        <v>71</v>
      </c>
      <c r="C25" s="236" t="s">
        <v>669</v>
      </c>
      <c r="D25" s="94" t="s">
        <v>127</v>
      </c>
      <c r="E25" s="138">
        <v>3</v>
      </c>
      <c r="F25" s="121"/>
      <c r="G25" s="35">
        <f t="shared" si="0"/>
        <v>0</v>
      </c>
    </row>
    <row r="26" spans="1:7" ht="31">
      <c r="A26" s="78" t="s">
        <v>736</v>
      </c>
      <c r="B26" s="71" t="s">
        <v>72</v>
      </c>
      <c r="C26" s="236" t="s">
        <v>670</v>
      </c>
      <c r="D26" s="94" t="s">
        <v>5</v>
      </c>
      <c r="E26" s="138">
        <v>1</v>
      </c>
      <c r="F26" s="121"/>
      <c r="G26" s="35">
        <f t="shared" si="0"/>
        <v>0</v>
      </c>
    </row>
    <row r="27" spans="1:7" ht="15.5">
      <c r="A27" s="78" t="s">
        <v>736</v>
      </c>
      <c r="B27" s="71" t="s">
        <v>73</v>
      </c>
      <c r="C27" s="236" t="s">
        <v>671</v>
      </c>
      <c r="D27" s="94" t="s">
        <v>5</v>
      </c>
      <c r="E27" s="138">
        <v>1</v>
      </c>
      <c r="F27" s="121"/>
      <c r="G27" s="35">
        <f t="shared" si="0"/>
        <v>0</v>
      </c>
    </row>
    <row r="28" spans="1:7" ht="31">
      <c r="A28" s="78" t="s">
        <v>736</v>
      </c>
      <c r="B28" s="71" t="s">
        <v>245</v>
      </c>
      <c r="C28" s="236" t="s">
        <v>672</v>
      </c>
      <c r="D28" s="94" t="s">
        <v>127</v>
      </c>
      <c r="E28" s="138">
        <v>1</v>
      </c>
      <c r="F28" s="121"/>
      <c r="G28" s="35">
        <f t="shared" si="0"/>
        <v>0</v>
      </c>
    </row>
    <row r="29" spans="1:7" ht="15.5">
      <c r="A29" s="78" t="s">
        <v>736</v>
      </c>
      <c r="B29" s="71" t="s">
        <v>99</v>
      </c>
      <c r="C29" s="236" t="s">
        <v>673</v>
      </c>
      <c r="D29" s="94" t="s">
        <v>127</v>
      </c>
      <c r="E29" s="138">
        <v>1</v>
      </c>
      <c r="F29" s="121"/>
      <c r="G29" s="35">
        <f t="shared" si="0"/>
        <v>0</v>
      </c>
    </row>
    <row r="30" spans="1:7" ht="15.5">
      <c r="A30" s="78" t="s">
        <v>736</v>
      </c>
      <c r="B30" s="71" t="s">
        <v>100</v>
      </c>
      <c r="C30" s="236" t="s">
        <v>674</v>
      </c>
      <c r="D30" s="94" t="s">
        <v>127</v>
      </c>
      <c r="E30" s="138">
        <v>1</v>
      </c>
      <c r="F30" s="121"/>
      <c r="G30" s="35">
        <f t="shared" si="0"/>
        <v>0</v>
      </c>
    </row>
    <row r="31" spans="1:7" ht="31">
      <c r="A31" s="78" t="s">
        <v>736</v>
      </c>
      <c r="B31" s="71" t="s">
        <v>101</v>
      </c>
      <c r="C31" s="236" t="s">
        <v>689</v>
      </c>
      <c r="D31" s="94" t="s">
        <v>127</v>
      </c>
      <c r="E31" s="138">
        <v>1</v>
      </c>
      <c r="F31" s="121"/>
      <c r="G31" s="35">
        <f t="shared" si="0"/>
        <v>0</v>
      </c>
    </row>
    <row r="32" spans="1:7" ht="31">
      <c r="A32" s="78" t="s">
        <v>736</v>
      </c>
      <c r="B32" s="71" t="s">
        <v>123</v>
      </c>
      <c r="C32" s="236" t="s">
        <v>690</v>
      </c>
      <c r="D32" s="94" t="s">
        <v>127</v>
      </c>
      <c r="E32" s="138">
        <v>1</v>
      </c>
      <c r="F32" s="121"/>
      <c r="G32" s="35">
        <f t="shared" si="0"/>
        <v>0</v>
      </c>
    </row>
    <row r="33" spans="1:7" ht="31">
      <c r="A33" s="78" t="s">
        <v>736</v>
      </c>
      <c r="B33" s="71" t="s">
        <v>124</v>
      </c>
      <c r="C33" s="236" t="s">
        <v>691</v>
      </c>
      <c r="D33" s="94" t="s">
        <v>127</v>
      </c>
      <c r="E33" s="138">
        <v>1</v>
      </c>
      <c r="F33" s="121"/>
      <c r="G33" s="35">
        <f t="shared" si="0"/>
        <v>0</v>
      </c>
    </row>
    <row r="34" spans="1:7" ht="15.5">
      <c r="A34" s="78" t="s">
        <v>736</v>
      </c>
      <c r="B34" s="71" t="s">
        <v>147</v>
      </c>
      <c r="C34" s="236" t="s">
        <v>692</v>
      </c>
      <c r="D34" s="13" t="s">
        <v>24</v>
      </c>
      <c r="E34" s="138">
        <v>0.15</v>
      </c>
      <c r="F34" s="121"/>
      <c r="G34" s="35">
        <f t="shared" si="0"/>
        <v>0</v>
      </c>
    </row>
    <row r="35" spans="1:7" ht="15.5">
      <c r="A35" s="78" t="s">
        <v>736</v>
      </c>
      <c r="B35" s="71" t="s">
        <v>148</v>
      </c>
      <c r="C35" s="236" t="s">
        <v>693</v>
      </c>
      <c r="D35" s="94" t="s">
        <v>5</v>
      </c>
      <c r="E35" s="138">
        <v>29</v>
      </c>
      <c r="F35" s="121"/>
      <c r="G35" s="35">
        <f t="shared" si="0"/>
        <v>0</v>
      </c>
    </row>
    <row r="36" spans="1:7" ht="31">
      <c r="A36" s="78" t="s">
        <v>736</v>
      </c>
      <c r="B36" s="71" t="s">
        <v>649</v>
      </c>
      <c r="C36" s="236" t="s">
        <v>694</v>
      </c>
      <c r="D36" s="94" t="s">
        <v>127</v>
      </c>
      <c r="E36" s="138">
        <v>203</v>
      </c>
      <c r="F36" s="121"/>
      <c r="G36" s="35">
        <f t="shared" si="0"/>
        <v>0</v>
      </c>
    </row>
    <row r="37" spans="1:7" ht="31">
      <c r="A37" s="78" t="s">
        <v>736</v>
      </c>
      <c r="B37" s="71" t="s">
        <v>650</v>
      </c>
      <c r="C37" s="236" t="s">
        <v>695</v>
      </c>
      <c r="D37" s="94" t="s">
        <v>127</v>
      </c>
      <c r="E37" s="138">
        <v>29</v>
      </c>
      <c r="F37" s="121"/>
      <c r="G37" s="35">
        <f t="shared" si="0"/>
        <v>0</v>
      </c>
    </row>
    <row r="38" spans="1:7" ht="15.5">
      <c r="A38" s="78" t="s">
        <v>736</v>
      </c>
      <c r="B38" s="71" t="s">
        <v>651</v>
      </c>
      <c r="C38" s="236" t="s">
        <v>696</v>
      </c>
      <c r="D38" s="94" t="s">
        <v>127</v>
      </c>
      <c r="E38" s="138">
        <v>29</v>
      </c>
      <c r="F38" s="121"/>
      <c r="G38" s="35">
        <f t="shared" si="0"/>
        <v>0</v>
      </c>
    </row>
    <row r="39" spans="1:7" ht="31">
      <c r="A39" s="78" t="s">
        <v>736</v>
      </c>
      <c r="B39" s="71" t="s">
        <v>652</v>
      </c>
      <c r="C39" s="236" t="s">
        <v>697</v>
      </c>
      <c r="D39" s="94" t="s">
        <v>127</v>
      </c>
      <c r="E39" s="138">
        <v>29</v>
      </c>
      <c r="F39" s="121"/>
      <c r="G39" s="35">
        <f t="shared" si="0"/>
        <v>0</v>
      </c>
    </row>
    <row r="40" spans="1:7" ht="31">
      <c r="A40" s="78" t="s">
        <v>736</v>
      </c>
      <c r="B40" s="71" t="s">
        <v>653</v>
      </c>
      <c r="C40" s="236" t="s">
        <v>698</v>
      </c>
      <c r="D40" s="94" t="s">
        <v>127</v>
      </c>
      <c r="E40" s="138">
        <v>174</v>
      </c>
      <c r="F40" s="121"/>
      <c r="G40" s="35">
        <f t="shared" si="0"/>
        <v>0</v>
      </c>
    </row>
    <row r="41" spans="1:7" ht="15.5">
      <c r="A41" s="78" t="s">
        <v>736</v>
      </c>
      <c r="B41" s="71" t="s">
        <v>654</v>
      </c>
      <c r="C41" s="236" t="s">
        <v>699</v>
      </c>
      <c r="D41" s="94" t="s">
        <v>22</v>
      </c>
      <c r="E41" s="138">
        <v>64</v>
      </c>
      <c r="F41" s="121"/>
      <c r="G41" s="35">
        <f t="shared" si="0"/>
        <v>0</v>
      </c>
    </row>
    <row r="42" spans="1:7" ht="15.5">
      <c r="A42" s="78" t="s">
        <v>736</v>
      </c>
      <c r="B42" s="71" t="s">
        <v>655</v>
      </c>
      <c r="C42" s="236" t="s">
        <v>700</v>
      </c>
      <c r="D42" s="94" t="s">
        <v>127</v>
      </c>
      <c r="E42" s="138">
        <v>138</v>
      </c>
      <c r="F42" s="121"/>
      <c r="G42" s="35">
        <f t="shared" si="0"/>
        <v>0</v>
      </c>
    </row>
    <row r="43" spans="1:7" ht="15.5">
      <c r="A43" s="78" t="s">
        <v>736</v>
      </c>
      <c r="B43" s="71" t="s">
        <v>656</v>
      </c>
      <c r="C43" s="236" t="s">
        <v>701</v>
      </c>
      <c r="D43" s="94" t="s">
        <v>5</v>
      </c>
      <c r="E43" s="138">
        <v>1</v>
      </c>
      <c r="F43" s="121"/>
      <c r="G43" s="35">
        <f t="shared" si="0"/>
        <v>0</v>
      </c>
    </row>
    <row r="44" spans="1:7" ht="15.5">
      <c r="A44" s="78" t="s">
        <v>736</v>
      </c>
      <c r="B44" s="71" t="s">
        <v>657</v>
      </c>
      <c r="C44" s="236" t="s">
        <v>702</v>
      </c>
      <c r="D44" s="94" t="s">
        <v>5</v>
      </c>
      <c r="E44" s="138">
        <v>56</v>
      </c>
      <c r="F44" s="121"/>
      <c r="G44" s="35">
        <f t="shared" si="0"/>
        <v>0</v>
      </c>
    </row>
    <row r="45" spans="1:7" ht="15.5">
      <c r="A45" s="78" t="s">
        <v>736</v>
      </c>
      <c r="B45" s="71" t="s">
        <v>658</v>
      </c>
      <c r="C45" s="236" t="s">
        <v>703</v>
      </c>
      <c r="D45" s="94" t="s">
        <v>5</v>
      </c>
      <c r="E45" s="138">
        <v>23</v>
      </c>
      <c r="F45" s="121"/>
      <c r="G45" s="35">
        <f t="shared" si="0"/>
        <v>0</v>
      </c>
    </row>
    <row r="46" spans="1:7" ht="15.5">
      <c r="A46" s="78" t="s">
        <v>736</v>
      </c>
      <c r="B46" s="71" t="s">
        <v>659</v>
      </c>
      <c r="C46" s="236" t="s">
        <v>704</v>
      </c>
      <c r="D46" s="94" t="s">
        <v>127</v>
      </c>
      <c r="E46" s="138">
        <v>15</v>
      </c>
      <c r="F46" s="121"/>
      <c r="G46" s="35">
        <f t="shared" si="0"/>
        <v>0</v>
      </c>
    </row>
    <row r="47" spans="1:7" ht="31">
      <c r="A47" s="78" t="s">
        <v>736</v>
      </c>
      <c r="B47" s="71" t="s">
        <v>660</v>
      </c>
      <c r="C47" s="236" t="s">
        <v>705</v>
      </c>
      <c r="D47" s="94" t="s">
        <v>5</v>
      </c>
      <c r="E47" s="138">
        <v>5</v>
      </c>
      <c r="F47" s="121"/>
      <c r="G47" s="35">
        <f t="shared" si="0"/>
        <v>0</v>
      </c>
    </row>
    <row r="48" spans="1:7" ht="31">
      <c r="A48" s="78" t="s">
        <v>736</v>
      </c>
      <c r="B48" s="71" t="s">
        <v>675</v>
      </c>
      <c r="C48" s="236" t="s">
        <v>706</v>
      </c>
      <c r="D48" s="94" t="s">
        <v>127</v>
      </c>
      <c r="E48" s="138">
        <v>5</v>
      </c>
      <c r="F48" s="121"/>
      <c r="G48" s="35">
        <f t="shared" si="0"/>
        <v>0</v>
      </c>
    </row>
    <row r="49" spans="1:9" ht="15.5">
      <c r="A49" s="78" t="s">
        <v>736</v>
      </c>
      <c r="B49" s="71" t="s">
        <v>676</v>
      </c>
      <c r="C49" s="236" t="s">
        <v>707</v>
      </c>
      <c r="D49" s="94" t="s">
        <v>127</v>
      </c>
      <c r="E49" s="138">
        <v>10</v>
      </c>
      <c r="F49" s="121"/>
      <c r="G49" s="35">
        <f t="shared" si="0"/>
        <v>0</v>
      </c>
    </row>
    <row r="50" spans="1:9" ht="15.5">
      <c r="A50" s="78" t="s">
        <v>736</v>
      </c>
      <c r="B50" s="71" t="s">
        <v>677</v>
      </c>
      <c r="C50" s="236" t="s">
        <v>708</v>
      </c>
      <c r="D50" s="94" t="s">
        <v>127</v>
      </c>
      <c r="E50" s="138">
        <v>48</v>
      </c>
      <c r="F50" s="121"/>
      <c r="G50" s="35">
        <f t="shared" si="0"/>
        <v>0</v>
      </c>
    </row>
    <row r="51" spans="1:9" ht="15.5">
      <c r="A51" s="78" t="s">
        <v>736</v>
      </c>
      <c r="B51" s="71" t="s">
        <v>678</v>
      </c>
      <c r="C51" s="236" t="s">
        <v>709</v>
      </c>
      <c r="D51" s="94" t="s">
        <v>127</v>
      </c>
      <c r="E51" s="138">
        <v>32</v>
      </c>
      <c r="F51" s="121"/>
      <c r="G51" s="35">
        <f t="shared" si="0"/>
        <v>0</v>
      </c>
    </row>
    <row r="52" spans="1:9" ht="15.5">
      <c r="A52" s="78" t="s">
        <v>736</v>
      </c>
      <c r="B52" s="71" t="s">
        <v>679</v>
      </c>
      <c r="C52" s="236" t="s">
        <v>710</v>
      </c>
      <c r="D52" s="94" t="s">
        <v>22</v>
      </c>
      <c r="E52" s="138">
        <v>120</v>
      </c>
      <c r="F52" s="121"/>
      <c r="G52" s="35">
        <f t="shared" si="0"/>
        <v>0</v>
      </c>
    </row>
    <row r="53" spans="1:9" ht="15.5">
      <c r="A53" s="78" t="s">
        <v>736</v>
      </c>
      <c r="B53" s="71" t="s">
        <v>680</v>
      </c>
      <c r="C53" s="236" t="s">
        <v>711</v>
      </c>
      <c r="D53" s="94" t="s">
        <v>127</v>
      </c>
      <c r="E53" s="138">
        <v>4</v>
      </c>
      <c r="F53" s="121"/>
      <c r="G53" s="35">
        <f t="shared" si="0"/>
        <v>0</v>
      </c>
    </row>
    <row r="54" spans="1:9" ht="15.5">
      <c r="A54" s="78" t="s">
        <v>736</v>
      </c>
      <c r="B54" s="71" t="s">
        <v>681</v>
      </c>
      <c r="C54" s="236" t="s">
        <v>712</v>
      </c>
      <c r="D54" s="94" t="s">
        <v>127</v>
      </c>
      <c r="E54" s="138">
        <v>4</v>
      </c>
      <c r="F54" s="121"/>
      <c r="G54" s="35">
        <f t="shared" si="0"/>
        <v>0</v>
      </c>
    </row>
    <row r="55" spans="1:9" ht="15.5">
      <c r="A55" s="78" t="s">
        <v>736</v>
      </c>
      <c r="B55" s="71" t="s">
        <v>682</v>
      </c>
      <c r="C55" s="236" t="s">
        <v>713</v>
      </c>
      <c r="D55" s="94" t="s">
        <v>127</v>
      </c>
      <c r="E55" s="138">
        <v>4</v>
      </c>
      <c r="F55" s="121"/>
      <c r="G55" s="35">
        <f t="shared" si="0"/>
        <v>0</v>
      </c>
    </row>
    <row r="56" spans="1:9" ht="15.5">
      <c r="A56" s="78" t="s">
        <v>736</v>
      </c>
      <c r="B56" s="71" t="s">
        <v>683</v>
      </c>
      <c r="C56" s="236" t="s">
        <v>714</v>
      </c>
      <c r="D56" s="94" t="s">
        <v>127</v>
      </c>
      <c r="E56" s="138">
        <v>8</v>
      </c>
      <c r="F56" s="121"/>
      <c r="G56" s="35">
        <f t="shared" si="0"/>
        <v>0</v>
      </c>
    </row>
    <row r="57" spans="1:9" ht="15.5">
      <c r="A57" s="78" t="s">
        <v>736</v>
      </c>
      <c r="B57" s="71" t="s">
        <v>684</v>
      </c>
      <c r="C57" s="236" t="s">
        <v>715</v>
      </c>
      <c r="D57" s="94" t="s">
        <v>127</v>
      </c>
      <c r="E57" s="138">
        <v>6</v>
      </c>
      <c r="F57" s="121"/>
      <c r="G57" s="35">
        <f t="shared" si="0"/>
        <v>0</v>
      </c>
    </row>
    <row r="58" spans="1:9" ht="31">
      <c r="A58" s="78" t="s">
        <v>736</v>
      </c>
      <c r="B58" s="71" t="s">
        <v>685</v>
      </c>
      <c r="C58" s="236" t="s">
        <v>716</v>
      </c>
      <c r="D58" s="94" t="s">
        <v>5</v>
      </c>
      <c r="E58" s="138">
        <v>3</v>
      </c>
      <c r="F58" s="121"/>
      <c r="G58" s="35">
        <f t="shared" si="0"/>
        <v>0</v>
      </c>
    </row>
    <row r="59" spans="1:9" ht="15.5">
      <c r="A59" s="78" t="s">
        <v>736</v>
      </c>
      <c r="B59" s="71" t="s">
        <v>686</v>
      </c>
      <c r="C59" s="236" t="s">
        <v>717</v>
      </c>
      <c r="D59" s="94" t="s">
        <v>22</v>
      </c>
      <c r="E59" s="138">
        <v>401</v>
      </c>
      <c r="F59" s="121"/>
      <c r="G59" s="35">
        <f t="shared" si="0"/>
        <v>0</v>
      </c>
    </row>
    <row r="60" spans="1:9" ht="16" thickBot="1">
      <c r="A60" s="78" t="s">
        <v>736</v>
      </c>
      <c r="B60" s="71" t="s">
        <v>687</v>
      </c>
      <c r="C60" s="236" t="s">
        <v>718</v>
      </c>
      <c r="D60" s="94" t="s">
        <v>22</v>
      </c>
      <c r="E60" s="138">
        <v>425</v>
      </c>
      <c r="F60" s="121"/>
      <c r="G60" s="35">
        <f t="shared" si="0"/>
        <v>0</v>
      </c>
    </row>
    <row r="61" spans="1:9" ht="28.5" thickBot="1">
      <c r="A61" s="97" t="s">
        <v>736</v>
      </c>
      <c r="B61" s="37" t="s">
        <v>688</v>
      </c>
      <c r="C61" s="237" t="s">
        <v>719</v>
      </c>
      <c r="D61" s="37" t="s">
        <v>24</v>
      </c>
      <c r="E61" s="139">
        <v>27</v>
      </c>
      <c r="F61" s="123"/>
      <c r="G61" s="52">
        <f t="shared" si="0"/>
        <v>0</v>
      </c>
      <c r="H61" s="40" t="s">
        <v>49</v>
      </c>
      <c r="I61" s="34">
        <f>ROUND(SUM(G5:G61),2)</f>
        <v>0</v>
      </c>
    </row>
    <row r="62" spans="1:9" s="22" customFormat="1" ht="31">
      <c r="A62" s="78" t="s">
        <v>737</v>
      </c>
      <c r="B62" s="105" t="s">
        <v>74</v>
      </c>
      <c r="C62" s="236" t="s">
        <v>738</v>
      </c>
      <c r="D62" s="93" t="s">
        <v>16</v>
      </c>
      <c r="E62" s="238">
        <v>0.18099999999999999</v>
      </c>
      <c r="F62" s="85"/>
      <c r="G62" s="46">
        <f t="shared" si="0"/>
        <v>0</v>
      </c>
      <c r="H62" s="98"/>
    </row>
    <row r="63" spans="1:9" s="22" customFormat="1" ht="46.5">
      <c r="A63" s="78" t="s">
        <v>737</v>
      </c>
      <c r="B63" s="105" t="s">
        <v>75</v>
      </c>
      <c r="C63" s="236" t="s">
        <v>739</v>
      </c>
      <c r="D63" s="94" t="s">
        <v>16</v>
      </c>
      <c r="E63" s="226">
        <v>0.22</v>
      </c>
      <c r="F63" s="91"/>
      <c r="G63" s="35">
        <f t="shared" si="0"/>
        <v>0</v>
      </c>
    </row>
    <row r="64" spans="1:9" s="22" customFormat="1" ht="46.5">
      <c r="A64" s="78" t="s">
        <v>737</v>
      </c>
      <c r="B64" s="105" t="s">
        <v>76</v>
      </c>
      <c r="C64" s="236" t="s">
        <v>740</v>
      </c>
      <c r="D64" s="94" t="s">
        <v>16</v>
      </c>
      <c r="E64" s="138">
        <v>0.2</v>
      </c>
      <c r="F64" s="91"/>
      <c r="G64" s="35">
        <f t="shared" si="0"/>
        <v>0</v>
      </c>
    </row>
    <row r="65" spans="1:7" s="22" customFormat="1" ht="46.5">
      <c r="A65" s="78" t="s">
        <v>737</v>
      </c>
      <c r="B65" s="105" t="s">
        <v>77</v>
      </c>
      <c r="C65" s="236" t="s">
        <v>741</v>
      </c>
      <c r="D65" s="94" t="s">
        <v>16</v>
      </c>
      <c r="E65" s="226">
        <v>0.22500000000000001</v>
      </c>
      <c r="F65" s="91"/>
      <c r="G65" s="35">
        <f t="shared" si="0"/>
        <v>0</v>
      </c>
    </row>
    <row r="66" spans="1:7" s="22" customFormat="1" ht="15.5">
      <c r="A66" s="78" t="s">
        <v>737</v>
      </c>
      <c r="B66" s="105" t="s">
        <v>79</v>
      </c>
      <c r="C66" s="236" t="s">
        <v>742</v>
      </c>
      <c r="D66" s="94" t="s">
        <v>743</v>
      </c>
      <c r="E66" s="138">
        <v>12.45</v>
      </c>
      <c r="F66" s="91"/>
      <c r="G66" s="35">
        <f t="shared" si="0"/>
        <v>0</v>
      </c>
    </row>
    <row r="67" spans="1:7" s="22" customFormat="1" ht="31">
      <c r="A67" s="78" t="s">
        <v>737</v>
      </c>
      <c r="B67" s="105" t="s">
        <v>80</v>
      </c>
      <c r="C67" s="236" t="s">
        <v>744</v>
      </c>
      <c r="D67" s="94" t="s">
        <v>743</v>
      </c>
      <c r="E67" s="138">
        <v>14.92</v>
      </c>
      <c r="F67" s="91"/>
      <c r="G67" s="35">
        <f t="shared" si="0"/>
        <v>0</v>
      </c>
    </row>
    <row r="68" spans="1:7" s="22" customFormat="1" ht="15.5">
      <c r="A68" s="78" t="s">
        <v>737</v>
      </c>
      <c r="B68" s="105" t="s">
        <v>81</v>
      </c>
      <c r="C68" s="236" t="s">
        <v>745</v>
      </c>
      <c r="D68" s="94" t="s">
        <v>743</v>
      </c>
      <c r="E68" s="138">
        <v>12.51</v>
      </c>
      <c r="F68" s="91"/>
      <c r="G68" s="35">
        <f t="shared" si="0"/>
        <v>0</v>
      </c>
    </row>
    <row r="69" spans="1:7" s="22" customFormat="1" ht="15.5">
      <c r="A69" s="78" t="s">
        <v>737</v>
      </c>
      <c r="B69" s="105" t="s">
        <v>82</v>
      </c>
      <c r="C69" s="236" t="s">
        <v>746</v>
      </c>
      <c r="D69" s="94" t="s">
        <v>743</v>
      </c>
      <c r="E69" s="138">
        <v>1.18</v>
      </c>
      <c r="F69" s="91"/>
      <c r="G69" s="35">
        <f t="shared" si="0"/>
        <v>0</v>
      </c>
    </row>
    <row r="70" spans="1:7" s="22" customFormat="1" ht="15.5">
      <c r="A70" s="78" t="s">
        <v>737</v>
      </c>
      <c r="B70" s="105" t="s">
        <v>83</v>
      </c>
      <c r="C70" s="236" t="s">
        <v>747</v>
      </c>
      <c r="D70" s="94" t="s">
        <v>743</v>
      </c>
      <c r="E70" s="138">
        <v>0.22</v>
      </c>
      <c r="F70" s="91"/>
      <c r="G70" s="35">
        <f t="shared" si="0"/>
        <v>0</v>
      </c>
    </row>
    <row r="71" spans="1:7" s="22" customFormat="1" ht="15.5">
      <c r="A71" s="78" t="s">
        <v>737</v>
      </c>
      <c r="B71" s="105" t="s">
        <v>84</v>
      </c>
      <c r="C71" s="236" t="s">
        <v>748</v>
      </c>
      <c r="D71" s="94" t="s">
        <v>743</v>
      </c>
      <c r="E71" s="138">
        <v>0.2</v>
      </c>
      <c r="F71" s="91"/>
      <c r="G71" s="35">
        <f t="shared" si="0"/>
        <v>0</v>
      </c>
    </row>
    <row r="72" spans="1:7" s="22" customFormat="1" ht="15.5">
      <c r="A72" s="78" t="s">
        <v>737</v>
      </c>
      <c r="B72" s="105" t="s">
        <v>102</v>
      </c>
      <c r="C72" s="236" t="s">
        <v>749</v>
      </c>
      <c r="D72" s="94" t="s">
        <v>743</v>
      </c>
      <c r="E72" s="138">
        <v>0.81</v>
      </c>
      <c r="F72" s="91"/>
      <c r="G72" s="35">
        <f t="shared" si="0"/>
        <v>0</v>
      </c>
    </row>
    <row r="73" spans="1:7" s="22" customFormat="1" ht="31">
      <c r="A73" s="78" t="s">
        <v>737</v>
      </c>
      <c r="B73" s="105" t="s">
        <v>128</v>
      </c>
      <c r="C73" s="236" t="s">
        <v>750</v>
      </c>
      <c r="D73" s="94" t="s">
        <v>743</v>
      </c>
      <c r="E73" s="138">
        <v>2.72</v>
      </c>
      <c r="F73" s="91"/>
      <c r="G73" s="35">
        <f t="shared" si="0"/>
        <v>0</v>
      </c>
    </row>
    <row r="74" spans="1:7" s="22" customFormat="1" ht="31">
      <c r="A74" s="78" t="s">
        <v>737</v>
      </c>
      <c r="B74" s="105" t="s">
        <v>129</v>
      </c>
      <c r="C74" s="236" t="s">
        <v>751</v>
      </c>
      <c r="D74" s="94" t="s">
        <v>743</v>
      </c>
      <c r="E74" s="138">
        <v>1.2</v>
      </c>
      <c r="F74" s="91"/>
      <c r="G74" s="35">
        <f t="shared" si="0"/>
        <v>0</v>
      </c>
    </row>
    <row r="75" spans="1:7" s="22" customFormat="1" ht="31">
      <c r="A75" s="78" t="s">
        <v>737</v>
      </c>
      <c r="B75" s="105" t="s">
        <v>130</v>
      </c>
      <c r="C75" s="236" t="s">
        <v>752</v>
      </c>
      <c r="D75" s="94" t="s">
        <v>743</v>
      </c>
      <c r="E75" s="138">
        <v>0.11</v>
      </c>
      <c r="F75" s="91"/>
      <c r="G75" s="35">
        <f t="shared" si="0"/>
        <v>0</v>
      </c>
    </row>
    <row r="76" spans="1:7" s="22" customFormat="1" ht="31">
      <c r="A76" s="78" t="s">
        <v>737</v>
      </c>
      <c r="B76" s="105" t="s">
        <v>131</v>
      </c>
      <c r="C76" s="236" t="s">
        <v>753</v>
      </c>
      <c r="D76" s="94" t="s">
        <v>743</v>
      </c>
      <c r="E76" s="138">
        <v>4.01</v>
      </c>
      <c r="F76" s="91"/>
      <c r="G76" s="35">
        <f t="shared" si="0"/>
        <v>0</v>
      </c>
    </row>
    <row r="77" spans="1:7" s="22" customFormat="1" ht="31">
      <c r="A77" s="78" t="s">
        <v>737</v>
      </c>
      <c r="B77" s="105" t="s">
        <v>132</v>
      </c>
      <c r="C77" s="236" t="s">
        <v>754</v>
      </c>
      <c r="D77" s="94" t="s">
        <v>743</v>
      </c>
      <c r="E77" s="138">
        <v>4.25</v>
      </c>
      <c r="F77" s="91"/>
      <c r="G77" s="35">
        <f t="shared" si="0"/>
        <v>0</v>
      </c>
    </row>
    <row r="78" spans="1:7" s="22" customFormat="1" ht="15.5">
      <c r="A78" s="78" t="s">
        <v>737</v>
      </c>
      <c r="B78" s="105" t="s">
        <v>149</v>
      </c>
      <c r="C78" s="236" t="s">
        <v>755</v>
      </c>
      <c r="D78" s="94" t="s">
        <v>743</v>
      </c>
      <c r="E78" s="138">
        <v>8.1999999999999993</v>
      </c>
      <c r="F78" s="91"/>
      <c r="G78" s="35">
        <f t="shared" si="0"/>
        <v>0</v>
      </c>
    </row>
    <row r="79" spans="1:7" s="22" customFormat="1" ht="15.5">
      <c r="A79" s="78" t="s">
        <v>737</v>
      </c>
      <c r="B79" s="105" t="s">
        <v>150</v>
      </c>
      <c r="C79" s="236" t="s">
        <v>756</v>
      </c>
      <c r="D79" s="94" t="s">
        <v>743</v>
      </c>
      <c r="E79" s="138">
        <v>4.25</v>
      </c>
      <c r="F79" s="91"/>
      <c r="G79" s="35">
        <f t="shared" si="0"/>
        <v>0</v>
      </c>
    </row>
    <row r="80" spans="1:7" s="22" customFormat="1" ht="15.5">
      <c r="A80" s="78" t="s">
        <v>737</v>
      </c>
      <c r="B80" s="105" t="s">
        <v>151</v>
      </c>
      <c r="C80" s="236" t="s">
        <v>757</v>
      </c>
      <c r="D80" s="94" t="s">
        <v>5</v>
      </c>
      <c r="E80" s="138">
        <v>29</v>
      </c>
      <c r="F80" s="91"/>
      <c r="G80" s="35">
        <f t="shared" si="0"/>
        <v>0</v>
      </c>
    </row>
    <row r="81" spans="1:7" s="22" customFormat="1" ht="15.5">
      <c r="A81" s="78" t="s">
        <v>737</v>
      </c>
      <c r="B81" s="105" t="s">
        <v>222</v>
      </c>
      <c r="C81" s="236" t="s">
        <v>758</v>
      </c>
      <c r="D81" s="94" t="s">
        <v>127</v>
      </c>
      <c r="E81" s="138">
        <v>29</v>
      </c>
      <c r="F81" s="91"/>
      <c r="G81" s="35">
        <f t="shared" si="0"/>
        <v>0</v>
      </c>
    </row>
    <row r="82" spans="1:7" s="22" customFormat="1" ht="31">
      <c r="A82" s="78" t="s">
        <v>737</v>
      </c>
      <c r="B82" s="105" t="s">
        <v>223</v>
      </c>
      <c r="C82" s="236" t="s">
        <v>771</v>
      </c>
      <c r="D82" s="94" t="s">
        <v>772</v>
      </c>
      <c r="E82" s="138">
        <v>0.28999999999999998</v>
      </c>
      <c r="F82" s="91"/>
      <c r="G82" s="35">
        <f t="shared" si="0"/>
        <v>0</v>
      </c>
    </row>
    <row r="83" spans="1:7" s="22" customFormat="1" ht="15.5">
      <c r="A83" s="78" t="s">
        <v>737</v>
      </c>
      <c r="B83" s="105" t="s">
        <v>224</v>
      </c>
      <c r="C83" s="236" t="s">
        <v>773</v>
      </c>
      <c r="D83" s="94" t="s">
        <v>127</v>
      </c>
      <c r="E83" s="138">
        <v>29</v>
      </c>
      <c r="F83" s="91"/>
      <c r="G83" s="35">
        <f t="shared" si="0"/>
        <v>0</v>
      </c>
    </row>
    <row r="84" spans="1:7" s="22" customFormat="1" ht="15.5">
      <c r="A84" s="78" t="s">
        <v>737</v>
      </c>
      <c r="B84" s="105" t="s">
        <v>225</v>
      </c>
      <c r="C84" s="236" t="s">
        <v>774</v>
      </c>
      <c r="D84" s="94" t="s">
        <v>127</v>
      </c>
      <c r="E84" s="138">
        <v>29</v>
      </c>
      <c r="F84" s="91"/>
      <c r="G84" s="35">
        <f t="shared" si="0"/>
        <v>0</v>
      </c>
    </row>
    <row r="85" spans="1:7" s="22" customFormat="1" ht="31">
      <c r="A85" s="78" t="s">
        <v>737</v>
      </c>
      <c r="B85" s="105" t="s">
        <v>226</v>
      </c>
      <c r="C85" s="236" t="s">
        <v>775</v>
      </c>
      <c r="D85" s="94" t="s">
        <v>5</v>
      </c>
      <c r="E85" s="138">
        <v>1</v>
      </c>
      <c r="F85" s="91"/>
      <c r="G85" s="35">
        <f t="shared" si="0"/>
        <v>0</v>
      </c>
    </row>
    <row r="86" spans="1:7" s="22" customFormat="1" ht="46.5">
      <c r="A86" s="78" t="s">
        <v>737</v>
      </c>
      <c r="B86" s="105" t="s">
        <v>227</v>
      </c>
      <c r="C86" s="236" t="s">
        <v>776</v>
      </c>
      <c r="D86" s="94" t="s">
        <v>22</v>
      </c>
      <c r="E86" s="138">
        <v>64</v>
      </c>
      <c r="F86" s="91"/>
      <c r="G86" s="35">
        <f t="shared" si="0"/>
        <v>0</v>
      </c>
    </row>
    <row r="87" spans="1:7" s="22" customFormat="1" ht="31">
      <c r="A87" s="78" t="s">
        <v>737</v>
      </c>
      <c r="B87" s="105" t="s">
        <v>228</v>
      </c>
      <c r="C87" s="236" t="s">
        <v>777</v>
      </c>
      <c r="D87" s="94" t="s">
        <v>127</v>
      </c>
      <c r="E87" s="138">
        <v>20</v>
      </c>
      <c r="F87" s="91"/>
      <c r="G87" s="35">
        <f t="shared" si="0"/>
        <v>0</v>
      </c>
    </row>
    <row r="88" spans="1:7" s="22" customFormat="1" ht="31">
      <c r="A88" s="78" t="s">
        <v>737</v>
      </c>
      <c r="B88" s="105" t="s">
        <v>229</v>
      </c>
      <c r="C88" s="236" t="s">
        <v>778</v>
      </c>
      <c r="D88" s="94" t="s">
        <v>5</v>
      </c>
      <c r="E88" s="138">
        <v>3</v>
      </c>
      <c r="F88" s="91"/>
      <c r="G88" s="35">
        <f t="shared" si="0"/>
        <v>0</v>
      </c>
    </row>
    <row r="89" spans="1:7" s="22" customFormat="1" ht="46.5">
      <c r="A89" s="78" t="s">
        <v>737</v>
      </c>
      <c r="B89" s="105" t="s">
        <v>230</v>
      </c>
      <c r="C89" s="236" t="s">
        <v>779</v>
      </c>
      <c r="D89" s="94" t="s">
        <v>127</v>
      </c>
      <c r="E89" s="138">
        <v>20</v>
      </c>
      <c r="F89" s="91"/>
      <c r="G89" s="35">
        <f t="shared" si="0"/>
        <v>0</v>
      </c>
    </row>
    <row r="90" spans="1:7" s="22" customFormat="1" ht="31">
      <c r="A90" s="78" t="s">
        <v>737</v>
      </c>
      <c r="B90" s="105" t="s">
        <v>231</v>
      </c>
      <c r="C90" s="236" t="s">
        <v>780</v>
      </c>
      <c r="D90" s="94" t="s">
        <v>127</v>
      </c>
      <c r="E90" s="138">
        <v>3</v>
      </c>
      <c r="F90" s="91"/>
      <c r="G90" s="35">
        <f t="shared" si="0"/>
        <v>0</v>
      </c>
    </row>
    <row r="91" spans="1:7" s="22" customFormat="1" ht="15.5">
      <c r="A91" s="78" t="s">
        <v>737</v>
      </c>
      <c r="B91" s="105" t="s">
        <v>232</v>
      </c>
      <c r="C91" s="236" t="s">
        <v>781</v>
      </c>
      <c r="D91" s="94" t="s">
        <v>127</v>
      </c>
      <c r="E91" s="138">
        <v>20</v>
      </c>
      <c r="F91" s="91"/>
      <c r="G91" s="35">
        <f t="shared" si="0"/>
        <v>0</v>
      </c>
    </row>
    <row r="92" spans="1:7" s="22" customFormat="1" ht="31">
      <c r="A92" s="78" t="s">
        <v>737</v>
      </c>
      <c r="B92" s="105" t="s">
        <v>233</v>
      </c>
      <c r="C92" s="236" t="s">
        <v>782</v>
      </c>
      <c r="D92" s="94" t="s">
        <v>127</v>
      </c>
      <c r="E92" s="138">
        <v>1</v>
      </c>
      <c r="F92" s="91"/>
      <c r="G92" s="35">
        <f t="shared" si="0"/>
        <v>0</v>
      </c>
    </row>
    <row r="93" spans="1:7" s="22" customFormat="1" ht="15.5">
      <c r="A93" s="78" t="s">
        <v>737</v>
      </c>
      <c r="B93" s="105" t="s">
        <v>720</v>
      </c>
      <c r="C93" s="236" t="s">
        <v>783</v>
      </c>
      <c r="D93" s="94" t="s">
        <v>127</v>
      </c>
      <c r="E93" s="138">
        <v>24</v>
      </c>
      <c r="F93" s="91"/>
      <c r="G93" s="35">
        <f t="shared" si="0"/>
        <v>0</v>
      </c>
    </row>
    <row r="94" spans="1:7" s="22" customFormat="1" ht="31">
      <c r="A94" s="78" t="s">
        <v>737</v>
      </c>
      <c r="B94" s="105" t="s">
        <v>721</v>
      </c>
      <c r="C94" s="236" t="s">
        <v>784</v>
      </c>
      <c r="D94" s="94" t="s">
        <v>5</v>
      </c>
      <c r="E94" s="138">
        <v>48</v>
      </c>
      <c r="F94" s="91"/>
      <c r="G94" s="35">
        <f t="shared" si="0"/>
        <v>0</v>
      </c>
    </row>
    <row r="95" spans="1:7" s="22" customFormat="1" ht="31">
      <c r="A95" s="78" t="s">
        <v>737</v>
      </c>
      <c r="B95" s="105" t="s">
        <v>722</v>
      </c>
      <c r="C95" s="236" t="s">
        <v>785</v>
      </c>
      <c r="D95" s="94" t="s">
        <v>5</v>
      </c>
      <c r="E95" s="138">
        <v>8</v>
      </c>
      <c r="F95" s="91"/>
      <c r="G95" s="35">
        <f t="shared" si="0"/>
        <v>0</v>
      </c>
    </row>
    <row r="96" spans="1:7" s="22" customFormat="1" ht="31">
      <c r="A96" s="78" t="s">
        <v>737</v>
      </c>
      <c r="B96" s="105" t="s">
        <v>723</v>
      </c>
      <c r="C96" s="236" t="s">
        <v>786</v>
      </c>
      <c r="D96" s="94" t="s">
        <v>5</v>
      </c>
      <c r="E96" s="138">
        <v>23</v>
      </c>
      <c r="F96" s="91"/>
      <c r="G96" s="35">
        <f t="shared" si="0"/>
        <v>0</v>
      </c>
    </row>
    <row r="97" spans="1:7" s="22" customFormat="1" ht="15.5">
      <c r="A97" s="78" t="s">
        <v>737</v>
      </c>
      <c r="B97" s="105" t="s">
        <v>724</v>
      </c>
      <c r="C97" s="236" t="s">
        <v>787</v>
      </c>
      <c r="D97" s="94" t="s">
        <v>127</v>
      </c>
      <c r="E97" s="138">
        <v>27</v>
      </c>
      <c r="F97" s="91"/>
      <c r="G97" s="35">
        <f t="shared" si="0"/>
        <v>0</v>
      </c>
    </row>
    <row r="98" spans="1:7" s="22" customFormat="1" ht="31">
      <c r="A98" s="78" t="s">
        <v>737</v>
      </c>
      <c r="B98" s="105" t="s">
        <v>725</v>
      </c>
      <c r="C98" s="236" t="s">
        <v>788</v>
      </c>
      <c r="D98" s="94" t="s">
        <v>127</v>
      </c>
      <c r="E98" s="138">
        <v>3</v>
      </c>
      <c r="F98" s="91"/>
      <c r="G98" s="35">
        <f t="shared" si="0"/>
        <v>0</v>
      </c>
    </row>
    <row r="99" spans="1:7" s="22" customFormat="1" ht="31">
      <c r="A99" s="78" t="s">
        <v>737</v>
      </c>
      <c r="B99" s="105" t="s">
        <v>726</v>
      </c>
      <c r="C99" s="236" t="s">
        <v>789</v>
      </c>
      <c r="D99" s="94" t="s">
        <v>5</v>
      </c>
      <c r="E99" s="138">
        <v>3</v>
      </c>
      <c r="F99" s="91"/>
      <c r="G99" s="35">
        <f t="shared" si="0"/>
        <v>0</v>
      </c>
    </row>
    <row r="100" spans="1:7" s="22" customFormat="1" ht="31">
      <c r="A100" s="78" t="s">
        <v>737</v>
      </c>
      <c r="B100" s="105" t="s">
        <v>727</v>
      </c>
      <c r="C100" s="236" t="s">
        <v>790</v>
      </c>
      <c r="D100" s="94" t="s">
        <v>127</v>
      </c>
      <c r="E100" s="138">
        <v>138</v>
      </c>
      <c r="F100" s="91"/>
      <c r="G100" s="35">
        <f t="shared" si="0"/>
        <v>0</v>
      </c>
    </row>
    <row r="101" spans="1:7" s="22" customFormat="1" ht="15.5">
      <c r="A101" s="78" t="s">
        <v>737</v>
      </c>
      <c r="B101" s="105" t="s">
        <v>728</v>
      </c>
      <c r="C101" s="236" t="s">
        <v>791</v>
      </c>
      <c r="D101" s="94" t="s">
        <v>127</v>
      </c>
      <c r="E101" s="138">
        <v>48</v>
      </c>
      <c r="F101" s="91"/>
      <c r="G101" s="35">
        <f t="shared" si="0"/>
        <v>0</v>
      </c>
    </row>
    <row r="102" spans="1:7" s="22" customFormat="1" ht="31">
      <c r="A102" s="78" t="s">
        <v>737</v>
      </c>
      <c r="B102" s="105" t="s">
        <v>729</v>
      </c>
      <c r="C102" s="236" t="s">
        <v>792</v>
      </c>
      <c r="D102" s="94" t="s">
        <v>5</v>
      </c>
      <c r="E102" s="138">
        <v>1</v>
      </c>
      <c r="F102" s="91"/>
      <c r="G102" s="35">
        <f t="shared" si="0"/>
        <v>0</v>
      </c>
    </row>
    <row r="103" spans="1:7" s="22" customFormat="1" ht="15.5">
      <c r="A103" s="78" t="s">
        <v>737</v>
      </c>
      <c r="B103" s="105" t="s">
        <v>730</v>
      </c>
      <c r="C103" s="236" t="s">
        <v>793</v>
      </c>
      <c r="D103" s="94" t="s">
        <v>127</v>
      </c>
      <c r="E103" s="138">
        <v>15</v>
      </c>
      <c r="F103" s="91"/>
      <c r="G103" s="35">
        <f t="shared" si="0"/>
        <v>0</v>
      </c>
    </row>
    <row r="104" spans="1:7" s="22" customFormat="1" ht="15.5">
      <c r="A104" s="78" t="s">
        <v>737</v>
      </c>
      <c r="B104" s="105" t="s">
        <v>731</v>
      </c>
      <c r="C104" s="236" t="s">
        <v>794</v>
      </c>
      <c r="D104" s="94" t="s">
        <v>127</v>
      </c>
      <c r="E104" s="138">
        <v>5</v>
      </c>
      <c r="F104" s="91"/>
      <c r="G104" s="35">
        <f t="shared" si="0"/>
        <v>0</v>
      </c>
    </row>
    <row r="105" spans="1:7" s="22" customFormat="1" ht="31">
      <c r="A105" s="78" t="s">
        <v>737</v>
      </c>
      <c r="B105" s="105" t="s">
        <v>732</v>
      </c>
      <c r="C105" s="236" t="s">
        <v>795</v>
      </c>
      <c r="D105" s="94" t="s">
        <v>127</v>
      </c>
      <c r="E105" s="138">
        <v>4</v>
      </c>
      <c r="F105" s="91"/>
      <c r="G105" s="35">
        <f t="shared" si="0"/>
        <v>0</v>
      </c>
    </row>
    <row r="106" spans="1:7" s="22" customFormat="1" ht="15.5">
      <c r="A106" s="78" t="s">
        <v>737</v>
      </c>
      <c r="B106" s="105" t="s">
        <v>733</v>
      </c>
      <c r="C106" s="236" t="s">
        <v>796</v>
      </c>
      <c r="D106" s="13" t="s">
        <v>24</v>
      </c>
      <c r="E106" s="138">
        <v>0.25</v>
      </c>
      <c r="F106" s="91"/>
      <c r="G106" s="35">
        <f t="shared" si="0"/>
        <v>0</v>
      </c>
    </row>
    <row r="107" spans="1:7" s="22" customFormat="1" ht="15.5">
      <c r="A107" s="78" t="s">
        <v>737</v>
      </c>
      <c r="B107" s="105" t="s">
        <v>734</v>
      </c>
      <c r="C107" s="236" t="s">
        <v>797</v>
      </c>
      <c r="D107" s="13" t="s">
        <v>24</v>
      </c>
      <c r="E107" s="138">
        <v>0.15</v>
      </c>
      <c r="F107" s="91"/>
      <c r="G107" s="35">
        <f t="shared" si="0"/>
        <v>0</v>
      </c>
    </row>
    <row r="108" spans="1:7" s="22" customFormat="1" ht="31">
      <c r="A108" s="78" t="s">
        <v>737</v>
      </c>
      <c r="B108" s="105" t="s">
        <v>735</v>
      </c>
      <c r="C108" s="236" t="s">
        <v>798</v>
      </c>
      <c r="D108" s="94" t="s">
        <v>22</v>
      </c>
      <c r="E108" s="138">
        <v>110</v>
      </c>
      <c r="F108" s="91"/>
      <c r="G108" s="35">
        <f t="shared" si="0"/>
        <v>0</v>
      </c>
    </row>
    <row r="109" spans="1:7" s="22" customFormat="1" ht="15.5">
      <c r="A109" s="78" t="s">
        <v>737</v>
      </c>
      <c r="B109" s="105" t="s">
        <v>759</v>
      </c>
      <c r="C109" s="236" t="s">
        <v>799</v>
      </c>
      <c r="D109" s="94" t="s">
        <v>22</v>
      </c>
      <c r="E109" s="138">
        <v>110</v>
      </c>
      <c r="F109" s="91"/>
      <c r="G109" s="35">
        <f t="shared" si="0"/>
        <v>0</v>
      </c>
    </row>
    <row r="110" spans="1:7" s="22" customFormat="1" ht="15.5">
      <c r="A110" s="78" t="s">
        <v>737</v>
      </c>
      <c r="B110" s="105" t="s">
        <v>760</v>
      </c>
      <c r="C110" s="236" t="s">
        <v>800</v>
      </c>
      <c r="D110" s="94" t="s">
        <v>5</v>
      </c>
      <c r="E110" s="138">
        <v>1</v>
      </c>
      <c r="F110" s="91"/>
      <c r="G110" s="35">
        <f t="shared" si="0"/>
        <v>0</v>
      </c>
    </row>
    <row r="111" spans="1:7" s="22" customFormat="1" ht="15.5">
      <c r="A111" s="78" t="s">
        <v>737</v>
      </c>
      <c r="B111" s="105" t="s">
        <v>761</v>
      </c>
      <c r="C111" s="236" t="s">
        <v>801</v>
      </c>
      <c r="D111" s="94" t="s">
        <v>5</v>
      </c>
      <c r="E111" s="138">
        <v>1</v>
      </c>
      <c r="F111" s="91"/>
      <c r="G111" s="35">
        <f t="shared" si="0"/>
        <v>0</v>
      </c>
    </row>
    <row r="112" spans="1:7" s="22" customFormat="1" ht="15.5">
      <c r="A112" s="78" t="s">
        <v>737</v>
      </c>
      <c r="B112" s="105" t="s">
        <v>762</v>
      </c>
      <c r="C112" s="236" t="s">
        <v>802</v>
      </c>
      <c r="D112" s="94" t="s">
        <v>5</v>
      </c>
      <c r="E112" s="138">
        <v>56</v>
      </c>
      <c r="F112" s="91"/>
      <c r="G112" s="35">
        <f t="shared" si="0"/>
        <v>0</v>
      </c>
    </row>
    <row r="113" spans="1:9" s="22" customFormat="1" ht="15.5">
      <c r="A113" s="78" t="s">
        <v>737</v>
      </c>
      <c r="B113" s="105" t="s">
        <v>763</v>
      </c>
      <c r="C113" s="236" t="s">
        <v>803</v>
      </c>
      <c r="D113" s="94" t="s">
        <v>127</v>
      </c>
      <c r="E113" s="138">
        <v>23</v>
      </c>
      <c r="F113" s="91"/>
      <c r="G113" s="35">
        <f t="shared" si="0"/>
        <v>0</v>
      </c>
    </row>
    <row r="114" spans="1:9" s="22" customFormat="1" ht="15.5">
      <c r="A114" s="78" t="s">
        <v>737</v>
      </c>
      <c r="B114" s="105" t="s">
        <v>764</v>
      </c>
      <c r="C114" s="236" t="s">
        <v>804</v>
      </c>
      <c r="D114" s="94" t="s">
        <v>127</v>
      </c>
      <c r="E114" s="138">
        <v>23</v>
      </c>
      <c r="F114" s="91"/>
      <c r="G114" s="35">
        <f t="shared" si="0"/>
        <v>0</v>
      </c>
    </row>
    <row r="115" spans="1:9" s="22" customFormat="1" ht="15.5">
      <c r="A115" s="78" t="s">
        <v>737</v>
      </c>
      <c r="B115" s="105" t="s">
        <v>765</v>
      </c>
      <c r="C115" s="236" t="s">
        <v>805</v>
      </c>
      <c r="D115" s="13" t="s">
        <v>21</v>
      </c>
      <c r="E115" s="138">
        <v>369</v>
      </c>
      <c r="F115" s="91"/>
      <c r="G115" s="35">
        <f t="shared" si="0"/>
        <v>0</v>
      </c>
    </row>
    <row r="116" spans="1:9" s="22" customFormat="1" ht="15.5">
      <c r="A116" s="78" t="s">
        <v>737</v>
      </c>
      <c r="B116" s="105" t="s">
        <v>766</v>
      </c>
      <c r="C116" s="236" t="s">
        <v>806</v>
      </c>
      <c r="D116" s="13" t="s">
        <v>24</v>
      </c>
      <c r="E116" s="138">
        <v>510</v>
      </c>
      <c r="F116" s="91"/>
      <c r="G116" s="35">
        <f t="shared" si="0"/>
        <v>0</v>
      </c>
    </row>
    <row r="117" spans="1:9" s="22" customFormat="1" ht="15.5">
      <c r="A117" s="78" t="s">
        <v>737</v>
      </c>
      <c r="B117" s="105" t="s">
        <v>767</v>
      </c>
      <c r="C117" s="236" t="s">
        <v>807</v>
      </c>
      <c r="D117" s="94" t="s">
        <v>22</v>
      </c>
      <c r="E117" s="140">
        <v>600</v>
      </c>
      <c r="F117" s="91"/>
      <c r="G117" s="35">
        <f t="shared" si="0"/>
        <v>0</v>
      </c>
    </row>
    <row r="118" spans="1:9" s="22" customFormat="1" ht="15.5">
      <c r="A118" s="78" t="s">
        <v>737</v>
      </c>
      <c r="B118" s="105" t="s">
        <v>768</v>
      </c>
      <c r="C118" s="236" t="s">
        <v>808</v>
      </c>
      <c r="D118" s="94" t="s">
        <v>811</v>
      </c>
      <c r="E118" s="138">
        <v>100</v>
      </c>
      <c r="F118" s="91"/>
      <c r="G118" s="35">
        <f t="shared" si="0"/>
        <v>0</v>
      </c>
    </row>
    <row r="119" spans="1:9" s="22" customFormat="1" ht="16" thickBot="1">
      <c r="A119" s="78" t="s">
        <v>737</v>
      </c>
      <c r="B119" s="105" t="s">
        <v>769</v>
      </c>
      <c r="C119" s="236" t="s">
        <v>809</v>
      </c>
      <c r="D119" s="94" t="s">
        <v>811</v>
      </c>
      <c r="E119" s="140">
        <v>180</v>
      </c>
      <c r="F119" s="91"/>
      <c r="G119" s="35">
        <f t="shared" si="0"/>
        <v>0</v>
      </c>
    </row>
    <row r="120" spans="1:9" s="22" customFormat="1" ht="28.5" thickBot="1">
      <c r="A120" s="97" t="s">
        <v>737</v>
      </c>
      <c r="B120" s="50" t="s">
        <v>770</v>
      </c>
      <c r="C120" s="74" t="s">
        <v>810</v>
      </c>
      <c r="D120" s="96" t="s">
        <v>812</v>
      </c>
      <c r="E120" s="139">
        <v>118</v>
      </c>
      <c r="F120" s="169"/>
      <c r="G120" s="39">
        <f t="shared" si="0"/>
        <v>0</v>
      </c>
      <c r="H120" s="47" t="s">
        <v>78</v>
      </c>
      <c r="I120" s="34">
        <f>ROUND(SUM(G62:G120),2)</f>
        <v>0</v>
      </c>
    </row>
    <row r="121" spans="1:9" ht="28.5" thickBot="1">
      <c r="A121" s="78" t="s">
        <v>634</v>
      </c>
      <c r="B121" s="71" t="s">
        <v>85</v>
      </c>
      <c r="C121" s="124" t="s">
        <v>635</v>
      </c>
      <c r="D121" s="93" t="s">
        <v>5</v>
      </c>
      <c r="E121" s="137">
        <v>1</v>
      </c>
      <c r="F121" s="119"/>
      <c r="G121" s="82">
        <f>ROUND((E121*F121),2)</f>
        <v>0</v>
      </c>
    </row>
    <row r="122" spans="1:9" ht="28.5" thickBot="1">
      <c r="A122" s="97" t="s">
        <v>634</v>
      </c>
      <c r="B122" s="37" t="s">
        <v>86</v>
      </c>
      <c r="C122" s="125" t="s">
        <v>636</v>
      </c>
      <c r="D122" s="96" t="s">
        <v>22</v>
      </c>
      <c r="E122" s="139">
        <v>176</v>
      </c>
      <c r="F122" s="123"/>
      <c r="G122" s="52">
        <f>ROUND((E122*F122),2)</f>
        <v>0</v>
      </c>
      <c r="H122" s="40" t="s">
        <v>89</v>
      </c>
      <c r="I122" s="34">
        <f>ROUND(SUM(G121:G122),2)</f>
        <v>0</v>
      </c>
    </row>
    <row r="123" spans="1:9" ht="14.5" thickBot="1">
      <c r="D123" s="159"/>
      <c r="E123" s="160" t="s">
        <v>326</v>
      </c>
      <c r="F123" s="161"/>
      <c r="G123" s="69">
        <f>SUM(G5:G122)</f>
        <v>0</v>
      </c>
    </row>
  </sheetData>
  <sheetProtection algorithmName="SHA-512" hashValue="m2Yfo23fo7levCTosoQA8L4hxRD9Nkm9LA2+ls7ac71+4b82kiBWehHWQmTku/f47L0AgsilKYRxHRAL6ZBQCg==" saltValue="WPbam+Ri0TJ/bIpC8rMej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9233C-AA56-491D-B05E-0D65BD13DB59}">
  <sheetPr codeName="Sheet6"/>
  <dimension ref="A1:I20"/>
  <sheetViews>
    <sheetView workbookViewId="0">
      <selection sqref="A1:G1"/>
    </sheetView>
  </sheetViews>
  <sheetFormatPr defaultColWidth="9.08984375" defaultRowHeight="14"/>
  <cols>
    <col min="1" max="1" width="36.36328125" style="55" customWidth="1"/>
    <col min="2" max="2" width="7.6328125" style="26" customWidth="1"/>
    <col min="3" max="3" width="67.08984375" style="31" customWidth="1"/>
    <col min="4" max="4" width="9.08984375" style="15"/>
    <col min="5" max="5" width="16.36328125" style="15" customWidth="1"/>
    <col min="6" max="6" width="16.6328125" style="16" customWidth="1"/>
    <col min="7" max="7" width="16.54296875" style="23" customWidth="1"/>
    <col min="8" max="8" width="17.6328125" style="21" customWidth="1"/>
    <col min="9" max="9" width="13.36328125" style="21" customWidth="1"/>
    <col min="10" max="16384" width="9.08984375" style="21"/>
  </cols>
  <sheetData>
    <row r="1" spans="1:9" ht="18" customHeight="1" thickBot="1">
      <c r="A1" s="247" t="s">
        <v>339</v>
      </c>
      <c r="B1" s="248"/>
      <c r="C1" s="248"/>
      <c r="D1" s="248"/>
      <c r="E1" s="248"/>
      <c r="F1" s="248"/>
      <c r="G1" s="249"/>
    </row>
    <row r="2" spans="1:9" ht="8" customHeight="1" thickBot="1">
      <c r="B2" s="3"/>
      <c r="C2" s="27"/>
      <c r="D2" s="3"/>
      <c r="E2" s="4"/>
      <c r="F2" s="17"/>
      <c r="G2" s="3"/>
    </row>
    <row r="3" spans="1:9" ht="14.4" customHeight="1" thickBot="1">
      <c r="A3" s="244" t="s">
        <v>624</v>
      </c>
      <c r="B3" s="245"/>
      <c r="C3" s="245"/>
      <c r="D3" s="245"/>
      <c r="E3" s="245"/>
      <c r="F3" s="245"/>
      <c r="G3" s="246"/>
    </row>
    <row r="4" spans="1:9" ht="42.5" thickBot="1">
      <c r="A4" s="56" t="s">
        <v>50</v>
      </c>
      <c r="B4" s="41" t="s">
        <v>0</v>
      </c>
      <c r="C4" s="42" t="s">
        <v>1</v>
      </c>
      <c r="D4" s="41" t="s">
        <v>2</v>
      </c>
      <c r="E4" s="43" t="s">
        <v>3</v>
      </c>
      <c r="F4" s="44" t="s">
        <v>9</v>
      </c>
      <c r="G4" s="45" t="s">
        <v>4</v>
      </c>
    </row>
    <row r="5" spans="1:9">
      <c r="A5" s="77" t="s">
        <v>135</v>
      </c>
      <c r="B5" s="71" t="s">
        <v>51</v>
      </c>
      <c r="C5" s="92" t="s">
        <v>626</v>
      </c>
      <c r="D5" s="94" t="s">
        <v>22</v>
      </c>
      <c r="E5" s="138">
        <v>621</v>
      </c>
      <c r="F5" s="121"/>
      <c r="G5" s="35">
        <f t="shared" ref="G5:G16" si="0">ROUND((E5*F5),2)</f>
        <v>0</v>
      </c>
    </row>
    <row r="6" spans="1:9">
      <c r="A6" s="77" t="s">
        <v>135</v>
      </c>
      <c r="B6" s="71" t="s">
        <v>52</v>
      </c>
      <c r="C6" s="92" t="s">
        <v>627</v>
      </c>
      <c r="D6" s="94" t="s">
        <v>22</v>
      </c>
      <c r="E6" s="138">
        <v>6</v>
      </c>
      <c r="F6" s="121"/>
      <c r="G6" s="35">
        <f t="shared" si="0"/>
        <v>0</v>
      </c>
    </row>
    <row r="7" spans="1:9" ht="14.5" thickBot="1">
      <c r="A7" s="77" t="s">
        <v>135</v>
      </c>
      <c r="B7" s="71" t="s">
        <v>53</v>
      </c>
      <c r="C7" s="92" t="s">
        <v>628</v>
      </c>
      <c r="D7" s="94" t="s">
        <v>22</v>
      </c>
      <c r="E7" s="138">
        <v>171</v>
      </c>
      <c r="F7" s="121"/>
      <c r="G7" s="35">
        <f t="shared" si="0"/>
        <v>0</v>
      </c>
    </row>
    <row r="8" spans="1:9" ht="28.5" thickBot="1">
      <c r="A8" s="97" t="s">
        <v>135</v>
      </c>
      <c r="B8" s="37" t="s">
        <v>54</v>
      </c>
      <c r="C8" s="125" t="s">
        <v>137</v>
      </c>
      <c r="D8" s="96" t="s">
        <v>17</v>
      </c>
      <c r="E8" s="139">
        <v>6</v>
      </c>
      <c r="F8" s="38"/>
      <c r="G8" s="39">
        <f t="shared" si="0"/>
        <v>0</v>
      </c>
      <c r="H8" s="40" t="s">
        <v>49</v>
      </c>
      <c r="I8" s="34">
        <f>ROUND(SUM(G5:G8),2)</f>
        <v>0</v>
      </c>
    </row>
    <row r="9" spans="1:9" s="22" customFormat="1" ht="28">
      <c r="A9" s="77" t="s">
        <v>136</v>
      </c>
      <c r="B9" s="105" t="s">
        <v>74</v>
      </c>
      <c r="C9" s="73" t="s">
        <v>629</v>
      </c>
      <c r="D9" s="95" t="s">
        <v>22</v>
      </c>
      <c r="E9" s="138">
        <v>456</v>
      </c>
      <c r="F9" s="91"/>
      <c r="G9" s="104">
        <f t="shared" si="0"/>
        <v>0</v>
      </c>
    </row>
    <row r="10" spans="1:9" s="22" customFormat="1" ht="28">
      <c r="A10" s="77" t="s">
        <v>136</v>
      </c>
      <c r="B10" s="5" t="s">
        <v>75</v>
      </c>
      <c r="C10" s="73" t="s">
        <v>630</v>
      </c>
      <c r="D10" s="95" t="s">
        <v>22</v>
      </c>
      <c r="E10" s="138">
        <v>627</v>
      </c>
      <c r="F10" s="91"/>
      <c r="G10" s="35">
        <f t="shared" si="0"/>
        <v>0</v>
      </c>
    </row>
    <row r="11" spans="1:9" s="22" customFormat="1" ht="28">
      <c r="A11" s="77" t="s">
        <v>136</v>
      </c>
      <c r="B11" s="5" t="s">
        <v>76</v>
      </c>
      <c r="C11" s="227" t="s">
        <v>631</v>
      </c>
      <c r="D11" s="94" t="s">
        <v>22</v>
      </c>
      <c r="E11" s="138">
        <v>171</v>
      </c>
      <c r="F11" s="91"/>
      <c r="G11" s="35">
        <f t="shared" si="0"/>
        <v>0</v>
      </c>
    </row>
    <row r="12" spans="1:9" s="22" customFormat="1">
      <c r="A12" s="77" t="s">
        <v>136</v>
      </c>
      <c r="B12" s="5" t="s">
        <v>77</v>
      </c>
      <c r="C12" s="227" t="s">
        <v>234</v>
      </c>
      <c r="D12" s="94" t="s">
        <v>17</v>
      </c>
      <c r="E12" s="138">
        <v>3</v>
      </c>
      <c r="F12" s="91"/>
      <c r="G12" s="35">
        <f t="shared" si="0"/>
        <v>0</v>
      </c>
    </row>
    <row r="13" spans="1:9" s="22" customFormat="1">
      <c r="A13" s="77" t="s">
        <v>136</v>
      </c>
      <c r="B13" s="5" t="s">
        <v>79</v>
      </c>
      <c r="C13" s="92" t="s">
        <v>138</v>
      </c>
      <c r="D13" s="94" t="s">
        <v>22</v>
      </c>
      <c r="E13" s="138">
        <v>342</v>
      </c>
      <c r="F13" s="86"/>
      <c r="G13" s="35">
        <f t="shared" si="0"/>
        <v>0</v>
      </c>
    </row>
    <row r="14" spans="1:9" s="22" customFormat="1">
      <c r="A14" s="77" t="s">
        <v>136</v>
      </c>
      <c r="B14" s="5" t="s">
        <v>80</v>
      </c>
      <c r="C14" s="92" t="s">
        <v>632</v>
      </c>
      <c r="D14" s="94" t="s">
        <v>98</v>
      </c>
      <c r="E14" s="226">
        <v>2.5649999999999999</v>
      </c>
      <c r="F14" s="86"/>
      <c r="G14" s="35">
        <f t="shared" si="0"/>
        <v>0</v>
      </c>
    </row>
    <row r="15" spans="1:9" s="22" customFormat="1" ht="28.5" thickBot="1">
      <c r="A15" s="77" t="s">
        <v>136</v>
      </c>
      <c r="B15" s="5" t="s">
        <v>81</v>
      </c>
      <c r="C15" s="73" t="s">
        <v>633</v>
      </c>
      <c r="D15" s="95" t="s">
        <v>22</v>
      </c>
      <c r="E15" s="138">
        <v>456</v>
      </c>
      <c r="F15" s="86"/>
      <c r="G15" s="35">
        <f>ROUND((E15*F15),2)</f>
        <v>0</v>
      </c>
    </row>
    <row r="16" spans="1:9" s="22" customFormat="1" ht="28.5" thickBot="1">
      <c r="A16" s="97" t="s">
        <v>136</v>
      </c>
      <c r="B16" s="50" t="s">
        <v>82</v>
      </c>
      <c r="C16" s="74" t="s">
        <v>139</v>
      </c>
      <c r="D16" s="96" t="s">
        <v>17</v>
      </c>
      <c r="E16" s="139">
        <v>8</v>
      </c>
      <c r="F16" s="169"/>
      <c r="G16" s="39">
        <f t="shared" si="0"/>
        <v>0</v>
      </c>
      <c r="H16" s="47" t="s">
        <v>78</v>
      </c>
      <c r="I16" s="34">
        <f>ROUND(SUM(G9:G16),2)</f>
        <v>0</v>
      </c>
    </row>
    <row r="17" spans="2:7" ht="14.5" thickBot="1">
      <c r="B17" s="25"/>
      <c r="C17" s="30"/>
      <c r="D17" s="159"/>
      <c r="E17" s="160" t="s">
        <v>623</v>
      </c>
      <c r="F17" s="161"/>
      <c r="G17" s="69">
        <f>SUM(G5:G16)</f>
        <v>0</v>
      </c>
    </row>
    <row r="18" spans="2:7">
      <c r="B18" s="25"/>
      <c r="C18" s="30"/>
      <c r="D18" s="25"/>
      <c r="E18" s="25"/>
      <c r="F18" s="20"/>
      <c r="G18" s="24"/>
    </row>
    <row r="19" spans="2:7">
      <c r="B19" s="68"/>
      <c r="C19" s="30"/>
      <c r="D19" s="25"/>
      <c r="E19" s="25"/>
      <c r="F19" s="20"/>
      <c r="G19" s="24"/>
    </row>
    <row r="20" spans="2:7">
      <c r="F20" s="15"/>
    </row>
  </sheetData>
  <sheetProtection algorithmName="SHA-512" hashValue="LVYCuIRq7jWHfRMa82fzzwgcx84fQtg1+0YZRr5FqhjObyb9x27Qt6UWBAZKq3DjfpTWpIld+cFpm1BiBm49+w==" saltValue="eqBo1Xx4oZ1pwHlaSG4ja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G24"/>
  <sheetViews>
    <sheetView tabSelected="1" workbookViewId="0">
      <selection activeCell="G7" sqref="G7"/>
    </sheetView>
  </sheetViews>
  <sheetFormatPr defaultColWidth="9.08984375" defaultRowHeight="13"/>
  <cols>
    <col min="1" max="1" width="11.6328125" style="33" customWidth="1"/>
    <col min="2" max="2" width="65.6328125" style="33" customWidth="1"/>
    <col min="3" max="3" width="15.6328125" style="33" customWidth="1"/>
    <col min="4" max="16384" width="9.08984375" style="33"/>
  </cols>
  <sheetData>
    <row r="1" spans="1:7" s="6" customFormat="1" ht="29" customHeight="1">
      <c r="A1" s="263" t="s">
        <v>339</v>
      </c>
      <c r="B1" s="263"/>
      <c r="C1" s="263"/>
    </row>
    <row r="2" spans="1:7" s="6" customFormat="1" ht="20.149999999999999" customHeight="1">
      <c r="A2" s="264" t="s">
        <v>10</v>
      </c>
      <c r="B2" s="265"/>
      <c r="C2" s="266"/>
    </row>
    <row r="3" spans="1:7" s="6" customFormat="1" ht="28.5" customHeight="1">
      <c r="A3" s="7" t="s">
        <v>336</v>
      </c>
      <c r="B3" s="7" t="s">
        <v>11</v>
      </c>
      <c r="C3" s="7" t="s">
        <v>12</v>
      </c>
    </row>
    <row r="4" spans="1:7" s="6" customFormat="1" ht="20.149999999999999" customHeight="1">
      <c r="A4" s="8">
        <v>1</v>
      </c>
      <c r="B4" s="9" t="s">
        <v>327</v>
      </c>
      <c r="C4" s="32">
        <f>'1. S dalis'!G347</f>
        <v>-10318.5</v>
      </c>
    </row>
    <row r="5" spans="1:7" s="6" customFormat="1" ht="20.149999999999999" customHeight="1">
      <c r="A5" s="8">
        <v>2</v>
      </c>
      <c r="B5" s="9" t="s">
        <v>621</v>
      </c>
      <c r="C5" s="32">
        <f>'2. VN dalis'!G32</f>
        <v>0</v>
      </c>
    </row>
    <row r="6" spans="1:7" s="6" customFormat="1" ht="20.149999999999999" customHeight="1">
      <c r="A6" s="8">
        <v>3</v>
      </c>
      <c r="B6" s="9" t="s">
        <v>221</v>
      </c>
      <c r="C6" s="32">
        <f>'3. MS dalis'!G11</f>
        <v>0</v>
      </c>
    </row>
    <row r="7" spans="1:7" s="6" customFormat="1" ht="20.149999999999999" customHeight="1">
      <c r="A7" s="8">
        <v>4</v>
      </c>
      <c r="B7" s="6" t="s">
        <v>622</v>
      </c>
      <c r="C7" s="32">
        <f>'4. E1 dalis  '!G123</f>
        <v>0</v>
      </c>
      <c r="G7" s="6" t="s">
        <v>815</v>
      </c>
    </row>
    <row r="8" spans="1:7" s="6" customFormat="1" ht="20.149999999999999" customHeight="1">
      <c r="A8" s="8">
        <v>5</v>
      </c>
      <c r="B8" s="9" t="s">
        <v>133</v>
      </c>
      <c r="C8" s="32">
        <f>'5. ER dalis '!G17</f>
        <v>0</v>
      </c>
    </row>
    <row r="9" spans="1:7" s="6" customFormat="1" ht="20.149999999999999" customHeight="1">
      <c r="A9" s="8">
        <v>6</v>
      </c>
      <c r="B9" s="9" t="s">
        <v>134</v>
      </c>
      <c r="C9" s="103" t="s">
        <v>140</v>
      </c>
    </row>
    <row r="10" spans="1:7" s="6" customFormat="1" ht="39">
      <c r="A10" s="7" t="s">
        <v>13</v>
      </c>
      <c r="B10" s="10" t="s">
        <v>44</v>
      </c>
      <c r="C10" s="32">
        <f>ROUND(SUM(C4:C8),2)</f>
        <v>-10318.5</v>
      </c>
    </row>
    <row r="11" spans="1:7" s="6" customFormat="1" ht="20.149999999999999" customHeight="1"/>
    <row r="12" spans="1:7" s="6" customFormat="1" ht="8.4" customHeight="1">
      <c r="A12" s="11"/>
      <c r="B12" s="11"/>
      <c r="C12" s="11"/>
    </row>
    <row r="13" spans="1:7" s="12" customFormat="1" ht="39" customHeight="1">
      <c r="A13" s="267" t="s">
        <v>235</v>
      </c>
      <c r="B13" s="267"/>
      <c r="C13" s="267"/>
    </row>
    <row r="14" spans="1:7" s="12" customFormat="1" ht="29.25" customHeight="1">
      <c r="A14" s="267" t="s">
        <v>328</v>
      </c>
      <c r="B14" s="267"/>
      <c r="C14" s="267"/>
    </row>
    <row r="15" spans="1:7" s="6" customFormat="1" ht="13.5">
      <c r="C15" s="162" t="s">
        <v>14</v>
      </c>
    </row>
    <row r="16" spans="1:7" s="6" customFormat="1"/>
    <row r="17" spans="1:3" s="6" customFormat="1">
      <c r="A17" s="260" t="s">
        <v>329</v>
      </c>
      <c r="B17" s="260"/>
      <c r="C17" s="260"/>
    </row>
    <row r="18" spans="1:3" s="6" customFormat="1" ht="48.75" customHeight="1">
      <c r="A18" s="262" t="s">
        <v>334</v>
      </c>
      <c r="B18" s="262"/>
      <c r="C18" s="262"/>
    </row>
    <row r="19" spans="1:3" s="6" customFormat="1" ht="188.25" customHeight="1">
      <c r="A19" s="261" t="s">
        <v>335</v>
      </c>
      <c r="B19" s="261"/>
      <c r="C19" s="261"/>
    </row>
    <row r="20" spans="1:3" ht="12.75" customHeight="1">
      <c r="A20" s="260" t="s">
        <v>330</v>
      </c>
      <c r="B20" s="260"/>
      <c r="C20" s="260"/>
    </row>
    <row r="21" spans="1:3" ht="45" customHeight="1">
      <c r="A21" s="259" t="s">
        <v>331</v>
      </c>
      <c r="B21" s="259"/>
      <c r="C21" s="259"/>
    </row>
    <row r="22" spans="1:3" ht="55.5" customHeight="1">
      <c r="A22" s="259" t="s">
        <v>337</v>
      </c>
      <c r="B22" s="259"/>
      <c r="C22" s="259"/>
    </row>
    <row r="23" spans="1:3">
      <c r="A23" s="260" t="s">
        <v>332</v>
      </c>
      <c r="B23" s="260"/>
      <c r="C23" s="260"/>
    </row>
    <row r="24" spans="1:3" ht="45" customHeight="1">
      <c r="A24" s="259" t="s">
        <v>333</v>
      </c>
      <c r="B24" s="259"/>
      <c r="C24" s="259"/>
    </row>
  </sheetData>
  <sheetProtection algorithmName="SHA-512" hashValue="UhVZpqSYWlgTMbTQWDYdpsArtIsPfgv9gmR+tX2cKFO+MH1nhpS2ElQc34aD7CTKOtmHpJ+i44mqAOKfkHJZ+w==" saltValue="P47XfZtV554TjiMghPMNYA==" spinCount="100000" sheet="1" objects="1" scenarios="1"/>
  <mergeCells count="12">
    <mergeCell ref="A18:C18"/>
    <mergeCell ref="A1:C1"/>
    <mergeCell ref="A2:C2"/>
    <mergeCell ref="A13:C13"/>
    <mergeCell ref="A14:C14"/>
    <mergeCell ref="A17:C17"/>
    <mergeCell ref="A22:C22"/>
    <mergeCell ref="A23:C23"/>
    <mergeCell ref="A24:C24"/>
    <mergeCell ref="A19:C19"/>
    <mergeCell ref="A20:C20"/>
    <mergeCell ref="A21:C21"/>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1</vt:i4>
      </vt:variant>
    </vt:vector>
  </HeadingPairs>
  <TitlesOfParts>
    <vt:vector size="7" baseType="lpstr">
      <vt:lpstr>1. S dalis</vt:lpstr>
      <vt:lpstr>2. VN dalis</vt:lpstr>
      <vt:lpstr>3. MS dalis</vt:lpstr>
      <vt:lpstr>4. E1 dalis  </vt:lpstr>
      <vt:lpstr>5. ER dalis </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2026-05-21T13:54:44Z</dcterms:modified>
</cp:coreProperties>
</file>